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025 ПТО\14 ИНВЕСТИЦИОННАЯ ПРОГРАММА 2025г\Отчет по ИП2025 по кварталам\4 квартал\4 квартал ИП2025\"/>
    </mc:Choice>
  </mc:AlternateContent>
  <xr:revisionPtr revIDLastSave="0" documentId="13_ncr:1_{59B1016E-CE0D-4C67-BE05-FB520D50C3B2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Ф16" sheetId="1" r:id="rId1"/>
  </sheets>
  <definedNames>
    <definedName name="_FilterDatabase_0" localSheetId="0">Ф16!$A$14:$BS$94</definedName>
    <definedName name="_FilterDatabase_0_0" localSheetId="0">Ф16!$A$14:$BS$94</definedName>
    <definedName name="_xlnm._FilterDatabase" localSheetId="0">Ф16!$A$14:$BS$94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111" i="1" l="1"/>
  <c r="E40" i="1" l="1"/>
  <c r="E37" i="1"/>
  <c r="E38" i="1"/>
  <c r="AP36" i="1" l="1"/>
  <c r="AP35" i="1" s="1"/>
  <c r="AQ36" i="1"/>
  <c r="AQ35" i="1" s="1"/>
  <c r="AR36" i="1"/>
  <c r="AS36" i="1"/>
  <c r="AT36" i="1"/>
  <c r="AU36" i="1"/>
  <c r="AV36" i="1"/>
  <c r="AV35" i="1" s="1"/>
  <c r="AW36" i="1"/>
  <c r="AX36" i="1"/>
  <c r="AL36" i="1" s="1"/>
  <c r="AY36" i="1"/>
  <c r="AY35" i="1" s="1"/>
  <c r="AZ36" i="1"/>
  <c r="BA36" i="1"/>
  <c r="BB36" i="1"/>
  <c r="BB35" i="1" s="1"/>
  <c r="BC36" i="1"/>
  <c r="BC35" i="1" s="1"/>
  <c r="BD36" i="1"/>
  <c r="BE36" i="1"/>
  <c r="BF36" i="1"/>
  <c r="BG36" i="1"/>
  <c r="BH36" i="1"/>
  <c r="BH35" i="1" s="1"/>
  <c r="BI36" i="1"/>
  <c r="BJ36" i="1"/>
  <c r="BK36" i="1"/>
  <c r="BK35" i="1" s="1"/>
  <c r="BL36" i="1"/>
  <c r="AO36" i="1"/>
  <c r="AO35" i="1" s="1"/>
  <c r="L36" i="1"/>
  <c r="M36" i="1"/>
  <c r="N36" i="1"/>
  <c r="O36" i="1"/>
  <c r="P36" i="1"/>
  <c r="Q36" i="1"/>
  <c r="Q35" i="1" s="1"/>
  <c r="R36" i="1"/>
  <c r="R35" i="1" s="1"/>
  <c r="S36" i="1"/>
  <c r="T36" i="1"/>
  <c r="T35" i="1" s="1"/>
  <c r="U36" i="1"/>
  <c r="U35" i="1" s="1"/>
  <c r="V36" i="1"/>
  <c r="W36" i="1"/>
  <c r="W35" i="1" s="1"/>
  <c r="X36" i="1"/>
  <c r="Y36" i="1"/>
  <c r="Z36" i="1"/>
  <c r="AA36" i="1"/>
  <c r="AB36" i="1"/>
  <c r="AC36" i="1"/>
  <c r="AC35" i="1" s="1"/>
  <c r="AD36" i="1"/>
  <c r="AD35" i="1" s="1"/>
  <c r="AE36" i="1"/>
  <c r="AE35" i="1" s="1"/>
  <c r="AF36" i="1"/>
  <c r="AF35" i="1" s="1"/>
  <c r="AG36" i="1"/>
  <c r="AG35" i="1" s="1"/>
  <c r="AH36" i="1"/>
  <c r="K36" i="1"/>
  <c r="AN36" i="1"/>
  <c r="BL39" i="1"/>
  <c r="BK39" i="1"/>
  <c r="BJ39" i="1"/>
  <c r="AL39" i="1" s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I39" i="1" s="1"/>
  <c r="AT39" i="1"/>
  <c r="AN39" i="1" s="1"/>
  <c r="BR39" i="1" s="1"/>
  <c r="AS39" i="1"/>
  <c r="AM39" i="1" s="1"/>
  <c r="AR39" i="1"/>
  <c r="AQ39" i="1"/>
  <c r="AP39" i="1"/>
  <c r="AO39" i="1"/>
  <c r="AJ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H39" i="1" s="1"/>
  <c r="M39" i="1"/>
  <c r="G39" i="1" s="1"/>
  <c r="L39" i="1"/>
  <c r="F39" i="1" s="1"/>
  <c r="K39" i="1"/>
  <c r="E39" i="1" s="1"/>
  <c r="J39" i="1"/>
  <c r="BL33" i="1"/>
  <c r="BL32" i="1" s="1"/>
  <c r="BK33" i="1"/>
  <c r="BK32" i="1" s="1"/>
  <c r="BJ33" i="1"/>
  <c r="BJ32" i="1" s="1"/>
  <c r="BI33" i="1"/>
  <c r="BI32" i="1" s="1"/>
  <c r="BH33" i="1"/>
  <c r="BH32" i="1" s="1"/>
  <c r="BH31" i="1" s="1"/>
  <c r="BG33" i="1"/>
  <c r="BG32" i="1" s="1"/>
  <c r="BF33" i="1"/>
  <c r="BF32" i="1" s="1"/>
  <c r="BE33" i="1"/>
  <c r="BE32" i="1" s="1"/>
  <c r="BD33" i="1"/>
  <c r="BD32" i="1" s="1"/>
  <c r="BC33" i="1"/>
  <c r="BC32" i="1" s="1"/>
  <c r="BB33" i="1"/>
  <c r="BB32" i="1" s="1"/>
  <c r="BB31" i="1" s="1"/>
  <c r="BA33" i="1"/>
  <c r="BA32" i="1" s="1"/>
  <c r="AZ33" i="1"/>
  <c r="AZ32" i="1" s="1"/>
  <c r="AY33" i="1"/>
  <c r="AY32" i="1" s="1"/>
  <c r="AX33" i="1"/>
  <c r="AX32" i="1" s="1"/>
  <c r="AW33" i="1"/>
  <c r="AW32" i="1" s="1"/>
  <c r="AV33" i="1"/>
  <c r="AV32" i="1" s="1"/>
  <c r="AV31" i="1" s="1"/>
  <c r="AU33" i="1"/>
  <c r="AU32" i="1" s="1"/>
  <c r="AT33" i="1"/>
  <c r="AT32" i="1" s="1"/>
  <c r="AS33" i="1"/>
  <c r="AS32" i="1" s="1"/>
  <c r="AR33" i="1"/>
  <c r="AQ33" i="1"/>
  <c r="AP33" i="1"/>
  <c r="AP32" i="1" s="1"/>
  <c r="AO33" i="1"/>
  <c r="AO32" i="1" s="1"/>
  <c r="AH33" i="1"/>
  <c r="AH32" i="1" s="1"/>
  <c r="AG33" i="1"/>
  <c r="AG32" i="1" s="1"/>
  <c r="AF33" i="1"/>
  <c r="AF32" i="1" s="1"/>
  <c r="AF31" i="1" s="1"/>
  <c r="AE33" i="1"/>
  <c r="AE32" i="1" s="1"/>
  <c r="AD33" i="1"/>
  <c r="AD32" i="1" s="1"/>
  <c r="AD31" i="1" s="1"/>
  <c r="AC33" i="1"/>
  <c r="AC32" i="1" s="1"/>
  <c r="AC31" i="1" s="1"/>
  <c r="AB33" i="1"/>
  <c r="AB32" i="1" s="1"/>
  <c r="AA33" i="1"/>
  <c r="AA32" i="1" s="1"/>
  <c r="Z33" i="1"/>
  <c r="Z32" i="1" s="1"/>
  <c r="Y33" i="1"/>
  <c r="Y32" i="1" s="1"/>
  <c r="X33" i="1"/>
  <c r="X32" i="1" s="1"/>
  <c r="W33" i="1"/>
  <c r="W32" i="1" s="1"/>
  <c r="W31" i="1" s="1"/>
  <c r="V33" i="1"/>
  <c r="V32" i="1" s="1"/>
  <c r="U33" i="1"/>
  <c r="U32" i="1" s="1"/>
  <c r="T33" i="1"/>
  <c r="T32" i="1" s="1"/>
  <c r="T31" i="1" s="1"/>
  <c r="S33" i="1"/>
  <c r="S32" i="1" s="1"/>
  <c r="R33" i="1"/>
  <c r="R32" i="1" s="1"/>
  <c r="R31" i="1" s="1"/>
  <c r="Q33" i="1"/>
  <c r="Q32" i="1" s="1"/>
  <c r="Q31" i="1" s="1"/>
  <c r="P33" i="1"/>
  <c r="O33" i="1"/>
  <c r="N33" i="1"/>
  <c r="N32" i="1" s="1"/>
  <c r="M33" i="1"/>
  <c r="M32" i="1" s="1"/>
  <c r="L33" i="1"/>
  <c r="K33" i="1"/>
  <c r="G33" i="1"/>
  <c r="AN34" i="1"/>
  <c r="AM34" i="1"/>
  <c r="AL34" i="1"/>
  <c r="AK34" i="1"/>
  <c r="AJ34" i="1"/>
  <c r="AI34" i="1"/>
  <c r="J34" i="1"/>
  <c r="I34" i="1"/>
  <c r="H34" i="1"/>
  <c r="G34" i="1"/>
  <c r="F34" i="1"/>
  <c r="E34" i="1"/>
  <c r="AN38" i="1"/>
  <c r="AM38" i="1"/>
  <c r="AL38" i="1"/>
  <c r="AK38" i="1"/>
  <c r="AJ38" i="1"/>
  <c r="AI38" i="1"/>
  <c r="BM38" i="1" s="1"/>
  <c r="J38" i="1"/>
  <c r="I38" i="1"/>
  <c r="H38" i="1"/>
  <c r="G38" i="1"/>
  <c r="F38" i="1"/>
  <c r="AN37" i="1"/>
  <c r="AM37" i="1"/>
  <c r="AL37" i="1"/>
  <c r="AK37" i="1"/>
  <c r="AJ37" i="1"/>
  <c r="AI37" i="1"/>
  <c r="BM37" i="1" s="1"/>
  <c r="J37" i="1"/>
  <c r="I37" i="1"/>
  <c r="H37" i="1"/>
  <c r="G37" i="1"/>
  <c r="F37" i="1"/>
  <c r="AN40" i="1"/>
  <c r="AM40" i="1"/>
  <c r="AL40" i="1"/>
  <c r="AK40" i="1"/>
  <c r="AJ40" i="1"/>
  <c r="AI40" i="1"/>
  <c r="BM40" i="1" s="1"/>
  <c r="J40" i="1"/>
  <c r="I40" i="1"/>
  <c r="H40" i="1"/>
  <c r="G40" i="1"/>
  <c r="F40" i="1"/>
  <c r="BP39" i="1" l="1"/>
  <c r="AN32" i="1"/>
  <c r="AG31" i="1"/>
  <c r="J33" i="1"/>
  <c r="P32" i="1"/>
  <c r="Y35" i="1"/>
  <c r="Y31" i="1" s="1"/>
  <c r="AK33" i="1"/>
  <c r="BO33" i="1" s="1"/>
  <c r="AQ32" i="1"/>
  <c r="X35" i="1"/>
  <c r="AL33" i="1"/>
  <c r="AR32" i="1"/>
  <c r="BD31" i="1"/>
  <c r="E36" i="1"/>
  <c r="K35" i="1"/>
  <c r="E35" i="1" s="1"/>
  <c r="AI36" i="1"/>
  <c r="BA35" i="1"/>
  <c r="BA31" i="1" s="1"/>
  <c r="U31" i="1"/>
  <c r="AB31" i="1"/>
  <c r="AP31" i="1"/>
  <c r="AJ31" i="1" s="1"/>
  <c r="AJ32" i="1"/>
  <c r="M35" i="1"/>
  <c r="BC31" i="1"/>
  <c r="L35" i="1"/>
  <c r="AE31" i="1"/>
  <c r="AM32" i="1"/>
  <c r="AH35" i="1"/>
  <c r="AH31" i="1" s="1"/>
  <c r="V35" i="1"/>
  <c r="V31" i="1" s="1"/>
  <c r="BL35" i="1"/>
  <c r="AZ35" i="1"/>
  <c r="AN35" i="1" s="1"/>
  <c r="BN39" i="1"/>
  <c r="AU31" i="1"/>
  <c r="BJ35" i="1"/>
  <c r="BJ31" i="1" s="1"/>
  <c r="AX35" i="1"/>
  <c r="AX31" i="1" s="1"/>
  <c r="H33" i="1"/>
  <c r="G36" i="1"/>
  <c r="BO36" i="1" s="1"/>
  <c r="S35" i="1"/>
  <c r="G35" i="1" s="1"/>
  <c r="BI35" i="1"/>
  <c r="BI31" i="1" s="1"/>
  <c r="AK36" i="1"/>
  <c r="AW35" i="1"/>
  <c r="E33" i="1"/>
  <c r="K32" i="1"/>
  <c r="AI33" i="1"/>
  <c r="BM33" i="1" s="1"/>
  <c r="AW31" i="1"/>
  <c r="I39" i="1"/>
  <c r="BQ39" i="1" s="1"/>
  <c r="F35" i="1"/>
  <c r="AJ35" i="1"/>
  <c r="BN35" i="1" s="1"/>
  <c r="F33" i="1"/>
  <c r="BN33" i="1" s="1"/>
  <c r="L32" i="1"/>
  <c r="X31" i="1"/>
  <c r="AJ33" i="1"/>
  <c r="F36" i="1"/>
  <c r="BG35" i="1"/>
  <c r="BG31" i="1" s="1"/>
  <c r="AU35" i="1"/>
  <c r="M31" i="1"/>
  <c r="G32" i="1"/>
  <c r="AM33" i="1"/>
  <c r="BQ33" i="1" s="1"/>
  <c r="AY31" i="1"/>
  <c r="BK31" i="1"/>
  <c r="H36" i="1"/>
  <c r="AB35" i="1"/>
  <c r="P35" i="1"/>
  <c r="BF35" i="1"/>
  <c r="BF31" i="1" s="1"/>
  <c r="AT35" i="1"/>
  <c r="AT31" i="1" s="1"/>
  <c r="H32" i="1"/>
  <c r="Z31" i="1"/>
  <c r="AN33" i="1"/>
  <c r="BR33" i="1" s="1"/>
  <c r="BL31" i="1"/>
  <c r="AK39" i="1"/>
  <c r="BO39" i="1" s="1"/>
  <c r="J36" i="1"/>
  <c r="AA35" i="1"/>
  <c r="I36" i="1"/>
  <c r="O35" i="1"/>
  <c r="I35" i="1" s="1"/>
  <c r="BE35" i="1"/>
  <c r="BE31" i="1" s="1"/>
  <c r="AM36" i="1"/>
  <c r="AS35" i="1"/>
  <c r="AM35" i="1" s="1"/>
  <c r="I33" i="1"/>
  <c r="O32" i="1"/>
  <c r="AA31" i="1"/>
  <c r="AO31" i="1"/>
  <c r="AI32" i="1"/>
  <c r="AJ36" i="1"/>
  <c r="Z35" i="1"/>
  <c r="N35" i="1"/>
  <c r="H35" i="1" s="1"/>
  <c r="BD35" i="1"/>
  <c r="AR35" i="1"/>
  <c r="BP36" i="1"/>
  <c r="BQ36" i="1"/>
  <c r="BR36" i="1"/>
  <c r="BM36" i="1"/>
  <c r="BM39" i="1"/>
  <c r="BO40" i="1"/>
  <c r="BQ40" i="1"/>
  <c r="BP37" i="1"/>
  <c r="BN37" i="1"/>
  <c r="BR37" i="1"/>
  <c r="BP34" i="1"/>
  <c r="BO34" i="1"/>
  <c r="BM34" i="1"/>
  <c r="BQ34" i="1"/>
  <c r="BN34" i="1"/>
  <c r="BR34" i="1"/>
  <c r="BN40" i="1"/>
  <c r="BR40" i="1"/>
  <c r="BO37" i="1"/>
  <c r="BP38" i="1"/>
  <c r="BO38" i="1"/>
  <c r="BQ38" i="1"/>
  <c r="BP40" i="1"/>
  <c r="BQ37" i="1"/>
  <c r="BN38" i="1"/>
  <c r="BR38" i="1"/>
  <c r="I47" i="1"/>
  <c r="I46" i="1"/>
  <c r="AC27" i="1"/>
  <c r="AC26" i="1" s="1"/>
  <c r="E137" i="1"/>
  <c r="F137" i="1"/>
  <c r="G137" i="1"/>
  <c r="H137" i="1"/>
  <c r="I137" i="1"/>
  <c r="J137" i="1"/>
  <c r="AI137" i="1"/>
  <c r="AJ137" i="1"/>
  <c r="AK137" i="1"/>
  <c r="AL137" i="1"/>
  <c r="AM137" i="1"/>
  <c r="AN137" i="1"/>
  <c r="E138" i="1"/>
  <c r="F138" i="1"/>
  <c r="G138" i="1"/>
  <c r="H138" i="1"/>
  <c r="I138" i="1"/>
  <c r="J138" i="1"/>
  <c r="AI138" i="1"/>
  <c r="AJ138" i="1"/>
  <c r="AK138" i="1"/>
  <c r="AL138" i="1"/>
  <c r="AM138" i="1"/>
  <c r="AN138" i="1"/>
  <c r="E121" i="1"/>
  <c r="F121" i="1"/>
  <c r="G121" i="1"/>
  <c r="H121" i="1"/>
  <c r="I121" i="1"/>
  <c r="J121" i="1"/>
  <c r="AI121" i="1"/>
  <c r="AJ121" i="1"/>
  <c r="AK121" i="1"/>
  <c r="AL121" i="1"/>
  <c r="AM121" i="1"/>
  <c r="AN121" i="1"/>
  <c r="E122" i="1"/>
  <c r="F122" i="1"/>
  <c r="G122" i="1"/>
  <c r="H122" i="1"/>
  <c r="I122" i="1"/>
  <c r="J122" i="1"/>
  <c r="AI122" i="1"/>
  <c r="AJ122" i="1"/>
  <c r="AK122" i="1"/>
  <c r="AL122" i="1"/>
  <c r="AM122" i="1"/>
  <c r="AN122" i="1"/>
  <c r="E123" i="1"/>
  <c r="F123" i="1"/>
  <c r="G123" i="1"/>
  <c r="H123" i="1"/>
  <c r="I123" i="1"/>
  <c r="J123" i="1"/>
  <c r="AI123" i="1"/>
  <c r="AJ123" i="1"/>
  <c r="AK123" i="1"/>
  <c r="AL123" i="1"/>
  <c r="AM123" i="1"/>
  <c r="AN123" i="1"/>
  <c r="E124" i="1"/>
  <c r="F124" i="1"/>
  <c r="G124" i="1"/>
  <c r="H124" i="1"/>
  <c r="I124" i="1"/>
  <c r="J124" i="1"/>
  <c r="AI124" i="1"/>
  <c r="AJ124" i="1"/>
  <c r="AK124" i="1"/>
  <c r="AL124" i="1"/>
  <c r="AM124" i="1"/>
  <c r="AN124" i="1"/>
  <c r="E125" i="1"/>
  <c r="F125" i="1"/>
  <c r="G125" i="1"/>
  <c r="H125" i="1"/>
  <c r="I125" i="1"/>
  <c r="J125" i="1"/>
  <c r="AI125" i="1"/>
  <c r="AJ125" i="1"/>
  <c r="AK125" i="1"/>
  <c r="AL125" i="1"/>
  <c r="AM125" i="1"/>
  <c r="AN125" i="1"/>
  <c r="AE111" i="1"/>
  <c r="G112" i="1"/>
  <c r="G113" i="1"/>
  <c r="G114" i="1"/>
  <c r="G115" i="1"/>
  <c r="G116" i="1"/>
  <c r="G117" i="1"/>
  <c r="G118" i="1"/>
  <c r="E113" i="1"/>
  <c r="F113" i="1"/>
  <c r="H113" i="1"/>
  <c r="I113" i="1"/>
  <c r="J113" i="1"/>
  <c r="AI113" i="1"/>
  <c r="AJ113" i="1"/>
  <c r="AK113" i="1"/>
  <c r="AL113" i="1"/>
  <c r="AM113" i="1"/>
  <c r="AN113" i="1"/>
  <c r="E114" i="1"/>
  <c r="F114" i="1"/>
  <c r="H114" i="1"/>
  <c r="I114" i="1"/>
  <c r="J114" i="1"/>
  <c r="AI114" i="1"/>
  <c r="AJ114" i="1"/>
  <c r="AK114" i="1"/>
  <c r="AL114" i="1"/>
  <c r="AM114" i="1"/>
  <c r="AN114" i="1"/>
  <c r="E115" i="1"/>
  <c r="F115" i="1"/>
  <c r="H115" i="1"/>
  <c r="I115" i="1"/>
  <c r="J115" i="1"/>
  <c r="AI115" i="1"/>
  <c r="AJ115" i="1"/>
  <c r="AK115" i="1"/>
  <c r="AL115" i="1"/>
  <c r="AM115" i="1"/>
  <c r="AN115" i="1"/>
  <c r="E116" i="1"/>
  <c r="F116" i="1"/>
  <c r="H116" i="1"/>
  <c r="I116" i="1"/>
  <c r="J116" i="1"/>
  <c r="AI116" i="1"/>
  <c r="AJ116" i="1"/>
  <c r="AK116" i="1"/>
  <c r="AL116" i="1"/>
  <c r="AM116" i="1"/>
  <c r="AN116" i="1"/>
  <c r="E117" i="1"/>
  <c r="F117" i="1"/>
  <c r="H117" i="1"/>
  <c r="I117" i="1"/>
  <c r="J117" i="1"/>
  <c r="AI117" i="1"/>
  <c r="AJ117" i="1"/>
  <c r="AK117" i="1"/>
  <c r="AL117" i="1"/>
  <c r="AM117" i="1"/>
  <c r="AN117" i="1"/>
  <c r="E118" i="1"/>
  <c r="F118" i="1"/>
  <c r="H118" i="1"/>
  <c r="I118" i="1"/>
  <c r="J118" i="1"/>
  <c r="AI118" i="1"/>
  <c r="AJ118" i="1"/>
  <c r="AK118" i="1"/>
  <c r="AL118" i="1"/>
  <c r="AM118" i="1"/>
  <c r="AN118" i="1"/>
  <c r="J101" i="1"/>
  <c r="I101" i="1"/>
  <c r="H101" i="1"/>
  <c r="G101" i="1"/>
  <c r="F101" i="1"/>
  <c r="E101" i="1"/>
  <c r="E107" i="1"/>
  <c r="F107" i="1"/>
  <c r="G107" i="1"/>
  <c r="H107" i="1"/>
  <c r="I107" i="1"/>
  <c r="J107" i="1"/>
  <c r="E108" i="1"/>
  <c r="F108" i="1"/>
  <c r="G108" i="1"/>
  <c r="H108" i="1"/>
  <c r="I108" i="1"/>
  <c r="J108" i="1"/>
  <c r="AN103" i="1"/>
  <c r="AM103" i="1"/>
  <c r="AL103" i="1"/>
  <c r="AK103" i="1"/>
  <c r="AJ103" i="1"/>
  <c r="AI103" i="1"/>
  <c r="J103" i="1"/>
  <c r="I103" i="1"/>
  <c r="H103" i="1"/>
  <c r="G103" i="1"/>
  <c r="F103" i="1"/>
  <c r="E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N100" i="1"/>
  <c r="AM100" i="1"/>
  <c r="AL100" i="1"/>
  <c r="AK100" i="1"/>
  <c r="AJ100" i="1"/>
  <c r="AI100" i="1"/>
  <c r="J100" i="1"/>
  <c r="I100" i="1"/>
  <c r="H100" i="1"/>
  <c r="G100" i="1"/>
  <c r="F100" i="1"/>
  <c r="E100" i="1"/>
  <c r="BL99" i="1"/>
  <c r="BL98" i="1" s="1"/>
  <c r="BK99" i="1"/>
  <c r="BK98" i="1" s="1"/>
  <c r="BJ99" i="1"/>
  <c r="BJ98" i="1" s="1"/>
  <c r="BI99" i="1"/>
  <c r="BI98" i="1" s="1"/>
  <c r="BH99" i="1"/>
  <c r="BH98" i="1" s="1"/>
  <c r="BG99" i="1"/>
  <c r="BG98" i="1" s="1"/>
  <c r="BF99" i="1"/>
  <c r="BF98" i="1" s="1"/>
  <c r="BE99" i="1"/>
  <c r="BE98" i="1" s="1"/>
  <c r="BD99" i="1"/>
  <c r="BD98" i="1" s="1"/>
  <c r="BC99" i="1"/>
  <c r="BC98" i="1" s="1"/>
  <c r="BB99" i="1"/>
  <c r="BB98" i="1" s="1"/>
  <c r="BA99" i="1"/>
  <c r="BA98" i="1" s="1"/>
  <c r="AZ99" i="1"/>
  <c r="AY99" i="1"/>
  <c r="AY98" i="1" s="1"/>
  <c r="AX99" i="1"/>
  <c r="AW99" i="1"/>
  <c r="AW98" i="1" s="1"/>
  <c r="AV99" i="1"/>
  <c r="AV98" i="1" s="1"/>
  <c r="AU99" i="1"/>
  <c r="AT99" i="1"/>
  <c r="AT98" i="1" s="1"/>
  <c r="AS99" i="1"/>
  <c r="AS98" i="1" s="1"/>
  <c r="AR99" i="1"/>
  <c r="AR98" i="1" s="1"/>
  <c r="AQ99" i="1"/>
  <c r="AP99" i="1"/>
  <c r="AP98" i="1" s="1"/>
  <c r="AO99" i="1"/>
  <c r="AO98" i="1" s="1"/>
  <c r="AH99" i="1"/>
  <c r="AH98" i="1" s="1"/>
  <c r="AG99" i="1"/>
  <c r="AG98" i="1" s="1"/>
  <c r="AF99" i="1"/>
  <c r="AF98" i="1" s="1"/>
  <c r="AE99" i="1"/>
  <c r="AE98" i="1" s="1"/>
  <c r="AD99" i="1"/>
  <c r="AD98" i="1" s="1"/>
  <c r="AC99" i="1"/>
  <c r="AC98" i="1" s="1"/>
  <c r="AB99" i="1"/>
  <c r="AB98" i="1" s="1"/>
  <c r="AA99" i="1"/>
  <c r="AA98" i="1" s="1"/>
  <c r="Z99" i="1"/>
  <c r="Z98" i="1" s="1"/>
  <c r="Y99" i="1"/>
  <c r="Y98" i="1" s="1"/>
  <c r="X99" i="1"/>
  <c r="X98" i="1" s="1"/>
  <c r="W99" i="1"/>
  <c r="W98" i="1" s="1"/>
  <c r="V99" i="1"/>
  <c r="V98" i="1" s="1"/>
  <c r="U99" i="1"/>
  <c r="U98" i="1" s="1"/>
  <c r="T99" i="1"/>
  <c r="T98" i="1" s="1"/>
  <c r="S99" i="1"/>
  <c r="S98" i="1" s="1"/>
  <c r="R99" i="1"/>
  <c r="R98" i="1" s="1"/>
  <c r="Q99" i="1"/>
  <c r="Q98" i="1" s="1"/>
  <c r="P99" i="1"/>
  <c r="P98" i="1" s="1"/>
  <c r="O99" i="1"/>
  <c r="N99" i="1"/>
  <c r="N98" i="1" s="1"/>
  <c r="M99" i="1"/>
  <c r="M98" i="1" s="1"/>
  <c r="L99" i="1"/>
  <c r="L98" i="1" s="1"/>
  <c r="K99" i="1"/>
  <c r="AZ98" i="1"/>
  <c r="J93" i="1"/>
  <c r="J91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AO76" i="1"/>
  <c r="AD76" i="1"/>
  <c r="AE76" i="1"/>
  <c r="AF76" i="1"/>
  <c r="AG76" i="1"/>
  <c r="AH76" i="1"/>
  <c r="AC76" i="1"/>
  <c r="E78" i="1"/>
  <c r="F78" i="1"/>
  <c r="G78" i="1"/>
  <c r="H78" i="1"/>
  <c r="I78" i="1"/>
  <c r="J78" i="1"/>
  <c r="AI78" i="1"/>
  <c r="AJ78" i="1"/>
  <c r="AK78" i="1"/>
  <c r="AL78" i="1"/>
  <c r="AM78" i="1"/>
  <c r="AN78" i="1"/>
  <c r="E79" i="1"/>
  <c r="F79" i="1"/>
  <c r="G79" i="1"/>
  <c r="H79" i="1"/>
  <c r="I79" i="1"/>
  <c r="J79" i="1"/>
  <c r="AI79" i="1"/>
  <c r="AJ79" i="1"/>
  <c r="AK79" i="1"/>
  <c r="AL79" i="1"/>
  <c r="AM79" i="1"/>
  <c r="AN79" i="1"/>
  <c r="E80" i="1"/>
  <c r="F80" i="1"/>
  <c r="G80" i="1"/>
  <c r="H80" i="1"/>
  <c r="I80" i="1"/>
  <c r="J80" i="1"/>
  <c r="AI80" i="1"/>
  <c r="AJ80" i="1"/>
  <c r="AK80" i="1"/>
  <c r="AL80" i="1"/>
  <c r="AM80" i="1"/>
  <c r="AN8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AO60" i="1"/>
  <c r="AD60" i="1"/>
  <c r="AE60" i="1"/>
  <c r="AF60" i="1"/>
  <c r="AG60" i="1"/>
  <c r="AH60" i="1"/>
  <c r="AC60" i="1"/>
  <c r="F62" i="1"/>
  <c r="G62" i="1"/>
  <c r="H62" i="1"/>
  <c r="I62" i="1"/>
  <c r="J62" i="1"/>
  <c r="AI62" i="1"/>
  <c r="BM62" i="1" s="1"/>
  <c r="AJ62" i="1"/>
  <c r="AK62" i="1"/>
  <c r="AL62" i="1"/>
  <c r="AM62" i="1"/>
  <c r="AN62" i="1"/>
  <c r="F63" i="1"/>
  <c r="G63" i="1"/>
  <c r="H63" i="1"/>
  <c r="I63" i="1"/>
  <c r="J63" i="1"/>
  <c r="AI63" i="1"/>
  <c r="BM63" i="1" s="1"/>
  <c r="AJ63" i="1"/>
  <c r="AK63" i="1"/>
  <c r="AL63" i="1"/>
  <c r="AM63" i="1"/>
  <c r="AN63" i="1"/>
  <c r="F64" i="1"/>
  <c r="G64" i="1"/>
  <c r="H64" i="1"/>
  <c r="I64" i="1"/>
  <c r="J64" i="1"/>
  <c r="AI64" i="1"/>
  <c r="BM64" i="1" s="1"/>
  <c r="AJ64" i="1"/>
  <c r="AK64" i="1"/>
  <c r="AL64" i="1"/>
  <c r="AM64" i="1"/>
  <c r="AN64" i="1"/>
  <c r="F65" i="1"/>
  <c r="G65" i="1"/>
  <c r="H65" i="1"/>
  <c r="I65" i="1"/>
  <c r="J65" i="1"/>
  <c r="AI65" i="1"/>
  <c r="BM65" i="1" s="1"/>
  <c r="AJ65" i="1"/>
  <c r="AK65" i="1"/>
  <c r="AL65" i="1"/>
  <c r="AM65" i="1"/>
  <c r="AN65" i="1"/>
  <c r="F66" i="1"/>
  <c r="G66" i="1"/>
  <c r="H66" i="1"/>
  <c r="I66" i="1"/>
  <c r="J66" i="1"/>
  <c r="AI66" i="1"/>
  <c r="BM66" i="1" s="1"/>
  <c r="AJ66" i="1"/>
  <c r="AK66" i="1"/>
  <c r="AL66" i="1"/>
  <c r="AM66" i="1"/>
  <c r="AN66" i="1"/>
  <c r="F67" i="1"/>
  <c r="G67" i="1"/>
  <c r="H67" i="1"/>
  <c r="I67" i="1"/>
  <c r="J67" i="1"/>
  <c r="AI67" i="1"/>
  <c r="BM67" i="1" s="1"/>
  <c r="AJ67" i="1"/>
  <c r="AK67" i="1"/>
  <c r="AL67" i="1"/>
  <c r="AM67" i="1"/>
  <c r="AN67" i="1"/>
  <c r="F68" i="1"/>
  <c r="G68" i="1"/>
  <c r="H68" i="1"/>
  <c r="I68" i="1"/>
  <c r="J68" i="1"/>
  <c r="AI68" i="1"/>
  <c r="BM68" i="1" s="1"/>
  <c r="AJ68" i="1"/>
  <c r="AK68" i="1"/>
  <c r="AL68" i="1"/>
  <c r="AM68" i="1"/>
  <c r="AN68" i="1"/>
  <c r="F69" i="1"/>
  <c r="G69" i="1"/>
  <c r="H69" i="1"/>
  <c r="I69" i="1"/>
  <c r="J69" i="1"/>
  <c r="AI69" i="1"/>
  <c r="BM69" i="1" s="1"/>
  <c r="AJ69" i="1"/>
  <c r="AK69" i="1"/>
  <c r="AL69" i="1"/>
  <c r="AM69" i="1"/>
  <c r="AN69" i="1"/>
  <c r="F70" i="1"/>
  <c r="G70" i="1"/>
  <c r="H70" i="1"/>
  <c r="I70" i="1"/>
  <c r="J70" i="1"/>
  <c r="AI70" i="1"/>
  <c r="BM70" i="1" s="1"/>
  <c r="AJ70" i="1"/>
  <c r="AK70" i="1"/>
  <c r="AL70" i="1"/>
  <c r="AM70" i="1"/>
  <c r="AN70" i="1"/>
  <c r="F71" i="1"/>
  <c r="G71" i="1"/>
  <c r="H71" i="1"/>
  <c r="I71" i="1"/>
  <c r="J71" i="1"/>
  <c r="AI71" i="1"/>
  <c r="BM71" i="1" s="1"/>
  <c r="AJ71" i="1"/>
  <c r="AK71" i="1"/>
  <c r="AL71" i="1"/>
  <c r="AM71" i="1"/>
  <c r="AN71" i="1"/>
  <c r="F72" i="1"/>
  <c r="G72" i="1"/>
  <c r="H72" i="1"/>
  <c r="I72" i="1"/>
  <c r="J72" i="1"/>
  <c r="AI72" i="1"/>
  <c r="BM72" i="1" s="1"/>
  <c r="AJ72" i="1"/>
  <c r="AK72" i="1"/>
  <c r="AL72" i="1"/>
  <c r="AM72" i="1"/>
  <c r="AN72" i="1"/>
  <c r="F73" i="1"/>
  <c r="G73" i="1"/>
  <c r="H73" i="1"/>
  <c r="I73" i="1"/>
  <c r="J73" i="1"/>
  <c r="AI73" i="1"/>
  <c r="BM73" i="1" s="1"/>
  <c r="AJ73" i="1"/>
  <c r="AK73" i="1"/>
  <c r="AL73" i="1"/>
  <c r="AM73" i="1"/>
  <c r="AN73" i="1"/>
  <c r="F50" i="1"/>
  <c r="G50" i="1"/>
  <c r="H50" i="1"/>
  <c r="I50" i="1"/>
  <c r="J50" i="1"/>
  <c r="AI50" i="1"/>
  <c r="BM50" i="1" s="1"/>
  <c r="AJ50" i="1"/>
  <c r="AK50" i="1"/>
  <c r="AL50" i="1"/>
  <c r="AM50" i="1"/>
  <c r="AN50" i="1"/>
  <c r="F51" i="1"/>
  <c r="G51" i="1"/>
  <c r="H51" i="1"/>
  <c r="I51" i="1"/>
  <c r="J51" i="1"/>
  <c r="AI51" i="1"/>
  <c r="BM51" i="1" s="1"/>
  <c r="AJ51" i="1"/>
  <c r="AK51" i="1"/>
  <c r="AL51" i="1"/>
  <c r="AM51" i="1"/>
  <c r="AN51" i="1"/>
  <c r="F52" i="1"/>
  <c r="G52" i="1"/>
  <c r="H52" i="1"/>
  <c r="I52" i="1"/>
  <c r="J52" i="1"/>
  <c r="AI52" i="1"/>
  <c r="BM52" i="1" s="1"/>
  <c r="AJ52" i="1"/>
  <c r="AK52" i="1"/>
  <c r="AL52" i="1"/>
  <c r="AM52" i="1"/>
  <c r="AN52" i="1"/>
  <c r="F53" i="1"/>
  <c r="G53" i="1"/>
  <c r="H53" i="1"/>
  <c r="I53" i="1"/>
  <c r="J53" i="1"/>
  <c r="AI53" i="1"/>
  <c r="BM53" i="1" s="1"/>
  <c r="AJ53" i="1"/>
  <c r="AK53" i="1"/>
  <c r="AL53" i="1"/>
  <c r="AM53" i="1"/>
  <c r="AN53" i="1"/>
  <c r="F54" i="1"/>
  <c r="G54" i="1"/>
  <c r="H54" i="1"/>
  <c r="I54" i="1"/>
  <c r="J54" i="1"/>
  <c r="AI54" i="1"/>
  <c r="BM54" i="1" s="1"/>
  <c r="AJ54" i="1"/>
  <c r="AK54" i="1"/>
  <c r="AL54" i="1"/>
  <c r="AM54" i="1"/>
  <c r="AN54" i="1"/>
  <c r="F55" i="1"/>
  <c r="G55" i="1"/>
  <c r="H55" i="1"/>
  <c r="I55" i="1"/>
  <c r="J55" i="1"/>
  <c r="AI55" i="1"/>
  <c r="BM55" i="1" s="1"/>
  <c r="AJ55" i="1"/>
  <c r="AK55" i="1"/>
  <c r="AL55" i="1"/>
  <c r="AM55" i="1"/>
  <c r="AN55" i="1"/>
  <c r="F56" i="1"/>
  <c r="G56" i="1"/>
  <c r="H56" i="1"/>
  <c r="I56" i="1"/>
  <c r="J56" i="1"/>
  <c r="AI56" i="1"/>
  <c r="BM56" i="1" s="1"/>
  <c r="AJ56" i="1"/>
  <c r="AK56" i="1"/>
  <c r="AL56" i="1"/>
  <c r="AM56" i="1"/>
  <c r="AN56" i="1"/>
  <c r="F57" i="1"/>
  <c r="G57" i="1"/>
  <c r="H57" i="1"/>
  <c r="I57" i="1"/>
  <c r="J57" i="1"/>
  <c r="AI57" i="1"/>
  <c r="BM57" i="1" s="1"/>
  <c r="AJ57" i="1"/>
  <c r="AK57" i="1"/>
  <c r="AL57" i="1"/>
  <c r="AM57" i="1"/>
  <c r="AN57" i="1"/>
  <c r="F58" i="1"/>
  <c r="G58" i="1"/>
  <c r="H58" i="1"/>
  <c r="I58" i="1"/>
  <c r="J58" i="1"/>
  <c r="AI58" i="1"/>
  <c r="BM58" i="1" s="1"/>
  <c r="AJ58" i="1"/>
  <c r="AK58" i="1"/>
  <c r="AL58" i="1"/>
  <c r="AM58" i="1"/>
  <c r="AN58" i="1"/>
  <c r="F59" i="1"/>
  <c r="G59" i="1"/>
  <c r="H59" i="1"/>
  <c r="I59" i="1"/>
  <c r="J59" i="1"/>
  <c r="AI59" i="1"/>
  <c r="BM59" i="1" s="1"/>
  <c r="AJ59" i="1"/>
  <c r="AK59" i="1"/>
  <c r="AL59" i="1"/>
  <c r="AM59" i="1"/>
  <c r="AN59" i="1"/>
  <c r="F45" i="1"/>
  <c r="G45" i="1"/>
  <c r="H45" i="1"/>
  <c r="I45" i="1"/>
  <c r="J45" i="1"/>
  <c r="AI45" i="1"/>
  <c r="BM45" i="1" s="1"/>
  <c r="AJ45" i="1"/>
  <c r="AK45" i="1"/>
  <c r="AL45" i="1"/>
  <c r="AM45" i="1"/>
  <c r="AN45" i="1"/>
  <c r="I32" i="1" l="1"/>
  <c r="BQ32" i="1" s="1"/>
  <c r="O31" i="1"/>
  <c r="I31" i="1" s="1"/>
  <c r="J35" i="1"/>
  <c r="BR35" i="1" s="1"/>
  <c r="AK35" i="1"/>
  <c r="BO35" i="1" s="1"/>
  <c r="BP33" i="1"/>
  <c r="F32" i="1"/>
  <c r="L31" i="1"/>
  <c r="F31" i="1" s="1"/>
  <c r="BN31" i="1" s="1"/>
  <c r="BR32" i="1"/>
  <c r="E32" i="1"/>
  <c r="BM32" i="1" s="1"/>
  <c r="K31" i="1"/>
  <c r="E31" i="1" s="1"/>
  <c r="S31" i="1"/>
  <c r="BQ35" i="1"/>
  <c r="G31" i="1"/>
  <c r="AI35" i="1"/>
  <c r="BM35" i="1" s="1"/>
  <c r="AI31" i="1"/>
  <c r="BM31" i="1" s="1"/>
  <c r="AL35" i="1"/>
  <c r="BP35" i="1" s="1"/>
  <c r="N31" i="1"/>
  <c r="H31" i="1" s="1"/>
  <c r="AS31" i="1"/>
  <c r="AM31" i="1" s="1"/>
  <c r="BQ31" i="1" s="1"/>
  <c r="BN32" i="1"/>
  <c r="J32" i="1"/>
  <c r="P31" i="1"/>
  <c r="J31" i="1" s="1"/>
  <c r="AK32" i="1"/>
  <c r="BO32" i="1" s="1"/>
  <c r="AQ31" i="1"/>
  <c r="AK31" i="1" s="1"/>
  <c r="BO31" i="1" s="1"/>
  <c r="AZ31" i="1"/>
  <c r="AN31" i="1" s="1"/>
  <c r="BR31" i="1" s="1"/>
  <c r="BN36" i="1"/>
  <c r="AL32" i="1"/>
  <c r="BP32" i="1" s="1"/>
  <c r="AR31" i="1"/>
  <c r="AL31" i="1" s="1"/>
  <c r="BM121" i="1"/>
  <c r="BM138" i="1"/>
  <c r="BO121" i="1"/>
  <c r="BQ121" i="1"/>
  <c r="BO137" i="1"/>
  <c r="BN138" i="1"/>
  <c r="BM125" i="1"/>
  <c r="BQ122" i="1"/>
  <c r="BM122" i="1"/>
  <c r="BP138" i="1"/>
  <c r="BR138" i="1"/>
  <c r="BQ137" i="1"/>
  <c r="BM137" i="1"/>
  <c r="BO138" i="1"/>
  <c r="BQ138" i="1"/>
  <c r="BR116" i="1"/>
  <c r="BQ115" i="1"/>
  <c r="BP125" i="1"/>
  <c r="BP123" i="1"/>
  <c r="BP122" i="1"/>
  <c r="BR122" i="1"/>
  <c r="BR121" i="1"/>
  <c r="BN121" i="1"/>
  <c r="BP121" i="1"/>
  <c r="BR137" i="1"/>
  <c r="BN137" i="1"/>
  <c r="BP137" i="1"/>
  <c r="BO124" i="1"/>
  <c r="BO122" i="1"/>
  <c r="BM116" i="1"/>
  <c r="AM102" i="1"/>
  <c r="BP118" i="1"/>
  <c r="BR125" i="1"/>
  <c r="BN125" i="1"/>
  <c r="BR124" i="1"/>
  <c r="BN124" i="1"/>
  <c r="AL99" i="1"/>
  <c r="AX98" i="1"/>
  <c r="AL98" i="1" s="1"/>
  <c r="E99" i="1"/>
  <c r="I99" i="1"/>
  <c r="BQ118" i="1"/>
  <c r="BR117" i="1"/>
  <c r="BR113" i="1"/>
  <c r="BQ124" i="1"/>
  <c r="BM124" i="1"/>
  <c r="BR123" i="1"/>
  <c r="BN123" i="1"/>
  <c r="BN114" i="1"/>
  <c r="BM113" i="1"/>
  <c r="BR115" i="1"/>
  <c r="BQ114" i="1"/>
  <c r="BP113" i="1"/>
  <c r="BQ125" i="1"/>
  <c r="BQ123" i="1"/>
  <c r="BM123" i="1"/>
  <c r="BN122" i="1"/>
  <c r="BM118" i="1"/>
  <c r="BN116" i="1"/>
  <c r="BM115" i="1"/>
  <c r="J102" i="1"/>
  <c r="AN102" i="1"/>
  <c r="BP117" i="1"/>
  <c r="BR114" i="1"/>
  <c r="BQ113" i="1"/>
  <c r="BP124" i="1"/>
  <c r="BN118" i="1"/>
  <c r="BQ116" i="1"/>
  <c r="BN115" i="1"/>
  <c r="BP115" i="1"/>
  <c r="BM114" i="1"/>
  <c r="BO125" i="1"/>
  <c r="BO123" i="1"/>
  <c r="BR118" i="1"/>
  <c r="AL102" i="1"/>
  <c r="BN117" i="1"/>
  <c r="BP114" i="1"/>
  <c r="BO117" i="1"/>
  <c r="BO113" i="1"/>
  <c r="AK102" i="1"/>
  <c r="AI102" i="1"/>
  <c r="BO103" i="1"/>
  <c r="BM103" i="1"/>
  <c r="BQ103" i="1"/>
  <c r="BQ117" i="1"/>
  <c r="BM117" i="1"/>
  <c r="BP116" i="1"/>
  <c r="BN113" i="1"/>
  <c r="BO115" i="1"/>
  <c r="BO114" i="1"/>
  <c r="BO116" i="1"/>
  <c r="BO118" i="1"/>
  <c r="G102" i="1"/>
  <c r="AJ99" i="1"/>
  <c r="AN99" i="1"/>
  <c r="H102" i="1"/>
  <c r="AJ98" i="1"/>
  <c r="AJ102" i="1"/>
  <c r="F99" i="1"/>
  <c r="BP100" i="1"/>
  <c r="F102" i="1"/>
  <c r="BN103" i="1"/>
  <c r="BR103" i="1"/>
  <c r="BQ79" i="1"/>
  <c r="BM79" i="1"/>
  <c r="BM78" i="1"/>
  <c r="G99" i="1"/>
  <c r="AK99" i="1"/>
  <c r="AI99" i="1"/>
  <c r="BO100" i="1"/>
  <c r="BM100" i="1"/>
  <c r="BQ100" i="1"/>
  <c r="E102" i="1"/>
  <c r="I102" i="1"/>
  <c r="BN100" i="1"/>
  <c r="BP103" i="1"/>
  <c r="F98" i="1"/>
  <c r="AM98" i="1"/>
  <c r="J98" i="1"/>
  <c r="BR100" i="1"/>
  <c r="AN98" i="1"/>
  <c r="AM99" i="1"/>
  <c r="H98" i="1"/>
  <c r="AQ98" i="1"/>
  <c r="AK98" i="1" s="1"/>
  <c r="AU98" i="1"/>
  <c r="AI98" i="1" s="1"/>
  <c r="J99" i="1"/>
  <c r="H99" i="1"/>
  <c r="G98" i="1"/>
  <c r="K98" i="1"/>
  <c r="E98" i="1" s="1"/>
  <c r="O98" i="1"/>
  <c r="I98" i="1" s="1"/>
  <c r="BQ98" i="1" s="1"/>
  <c r="BO79" i="1"/>
  <c r="BN79" i="1"/>
  <c r="BO78" i="1"/>
  <c r="BP79" i="1"/>
  <c r="BP78" i="1"/>
  <c r="BQ78" i="1"/>
  <c r="BR80" i="1"/>
  <c r="BN80" i="1"/>
  <c r="BP80" i="1"/>
  <c r="BP57" i="1"/>
  <c r="BQ50" i="1"/>
  <c r="BP70" i="1"/>
  <c r="BP66" i="1"/>
  <c r="BQ80" i="1"/>
  <c r="BM80" i="1"/>
  <c r="BR79" i="1"/>
  <c r="BQ62" i="1"/>
  <c r="BP68" i="1"/>
  <c r="BO80" i="1"/>
  <c r="BN73" i="1"/>
  <c r="BQ72" i="1"/>
  <c r="BO72" i="1"/>
  <c r="BN69" i="1"/>
  <c r="BQ68" i="1"/>
  <c r="BO68" i="1"/>
  <c r="BO65" i="1"/>
  <c r="BQ65" i="1"/>
  <c r="BP62" i="1"/>
  <c r="BR78" i="1"/>
  <c r="BN78" i="1"/>
  <c r="BO62" i="1"/>
  <c r="BN65" i="1"/>
  <c r="BN63" i="1"/>
  <c r="BN67" i="1"/>
  <c r="BP72" i="1"/>
  <c r="BP64" i="1"/>
  <c r="BO63" i="1"/>
  <c r="BR54" i="1"/>
  <c r="BN54" i="1"/>
  <c r="BN71" i="1"/>
  <c r="BQ70" i="1"/>
  <c r="BO70" i="1"/>
  <c r="BO67" i="1"/>
  <c r="BQ67" i="1"/>
  <c r="BP65" i="1"/>
  <c r="BR65" i="1"/>
  <c r="BP73" i="1"/>
  <c r="BR73" i="1"/>
  <c r="BP71" i="1"/>
  <c r="BR71" i="1"/>
  <c r="BP69" i="1"/>
  <c r="BR69" i="1"/>
  <c r="BQ66" i="1"/>
  <c r="BO66" i="1"/>
  <c r="BR63" i="1"/>
  <c r="BO52" i="1"/>
  <c r="BO73" i="1"/>
  <c r="BQ73" i="1"/>
  <c r="BO71" i="1"/>
  <c r="BQ71" i="1"/>
  <c r="BO69" i="1"/>
  <c r="BQ69" i="1"/>
  <c r="BP67" i="1"/>
  <c r="BR67" i="1"/>
  <c r="BQ64" i="1"/>
  <c r="BO64" i="1"/>
  <c r="BQ63" i="1"/>
  <c r="BO56" i="1"/>
  <c r="BO51" i="1"/>
  <c r="BQ51" i="1"/>
  <c r="BP59" i="1"/>
  <c r="BQ55" i="1"/>
  <c r="BR50" i="1"/>
  <c r="BN50" i="1"/>
  <c r="BR72" i="1"/>
  <c r="BN72" i="1"/>
  <c r="BR70" i="1"/>
  <c r="BN70" i="1"/>
  <c r="BR68" i="1"/>
  <c r="BN68" i="1"/>
  <c r="BR66" i="1"/>
  <c r="BN66" i="1"/>
  <c r="BR64" i="1"/>
  <c r="BN64" i="1"/>
  <c r="BP63" i="1"/>
  <c r="BR62" i="1"/>
  <c r="BN62" i="1"/>
  <c r="BQ53" i="1"/>
  <c r="BP55" i="1"/>
  <c r="BR53" i="1"/>
  <c r="BN53" i="1"/>
  <c r="BR52" i="1"/>
  <c r="BN52" i="1"/>
  <c r="BO58" i="1"/>
  <c r="BP51" i="1"/>
  <c r="BP45" i="1"/>
  <c r="BO59" i="1"/>
  <c r="BO45" i="1"/>
  <c r="BR56" i="1"/>
  <c r="BN56" i="1"/>
  <c r="BQ54" i="1"/>
  <c r="BP53" i="1"/>
  <c r="BO50" i="1"/>
  <c r="BO55" i="1"/>
  <c r="BP50" i="1"/>
  <c r="BR59" i="1"/>
  <c r="BN59" i="1"/>
  <c r="BR58" i="1"/>
  <c r="BN58" i="1"/>
  <c r="BO57" i="1"/>
  <c r="BQ56" i="1"/>
  <c r="BQ52" i="1"/>
  <c r="BQ59" i="1"/>
  <c r="BQ58" i="1"/>
  <c r="BP56" i="1"/>
  <c r="BR55" i="1"/>
  <c r="BN55" i="1"/>
  <c r="BO54" i="1"/>
  <c r="BO53" i="1"/>
  <c r="BP58" i="1"/>
  <c r="BR57" i="1"/>
  <c r="BN57" i="1"/>
  <c r="BP52" i="1"/>
  <c r="BQ57" i="1"/>
  <c r="BP54" i="1"/>
  <c r="BR51" i="1"/>
  <c r="BN51" i="1"/>
  <c r="BR45" i="1"/>
  <c r="BN45" i="1"/>
  <c r="BQ45" i="1"/>
  <c r="BM102" i="1" l="1"/>
  <c r="BP31" i="1"/>
  <c r="BQ102" i="1"/>
  <c r="BP102" i="1"/>
  <c r="BQ99" i="1"/>
  <c r="BM99" i="1"/>
  <c r="BP99" i="1"/>
  <c r="BR102" i="1"/>
  <c r="BO99" i="1"/>
  <c r="BN102" i="1"/>
  <c r="BN99" i="1"/>
  <c r="BO102" i="1"/>
  <c r="BP98" i="1"/>
  <c r="BR99" i="1"/>
  <c r="BN98" i="1"/>
  <c r="BM98" i="1"/>
  <c r="BR98" i="1"/>
  <c r="BO98" i="1"/>
  <c r="AB141" i="1" l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BL111" i="1"/>
  <c r="BK111" i="1"/>
  <c r="BJ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L104" i="1"/>
  <c r="L97" i="1" s="1"/>
  <c r="K104" i="1"/>
  <c r="K97" i="1" s="1"/>
  <c r="BL104" i="1"/>
  <c r="BK104" i="1"/>
  <c r="BK97" i="1" s="1"/>
  <c r="BJ104" i="1"/>
  <c r="BJ97" i="1" s="1"/>
  <c r="BI104" i="1"/>
  <c r="BI97" i="1" s="1"/>
  <c r="BH104" i="1"/>
  <c r="BH97" i="1" s="1"/>
  <c r="BG104" i="1"/>
  <c r="BG97" i="1" s="1"/>
  <c r="BF104" i="1"/>
  <c r="BF97" i="1" s="1"/>
  <c r="BE104" i="1"/>
  <c r="BE97" i="1" s="1"/>
  <c r="BD104" i="1"/>
  <c r="BD97" i="1" s="1"/>
  <c r="BC104" i="1"/>
  <c r="BC97" i="1" s="1"/>
  <c r="BB104" i="1"/>
  <c r="BB97" i="1" s="1"/>
  <c r="BA104" i="1"/>
  <c r="BA97" i="1" s="1"/>
  <c r="AZ104" i="1"/>
  <c r="AZ97" i="1" s="1"/>
  <c r="AY104" i="1"/>
  <c r="AY97" i="1" s="1"/>
  <c r="AX104" i="1"/>
  <c r="AX97" i="1" s="1"/>
  <c r="AW104" i="1"/>
  <c r="AW97" i="1" s="1"/>
  <c r="AV104" i="1"/>
  <c r="AV97" i="1" s="1"/>
  <c r="AU104" i="1"/>
  <c r="AU97" i="1" s="1"/>
  <c r="AT104" i="1"/>
  <c r="AT97" i="1" s="1"/>
  <c r="AS104" i="1"/>
  <c r="AS97" i="1" s="1"/>
  <c r="AR104" i="1"/>
  <c r="AR97" i="1" s="1"/>
  <c r="AQ104" i="1"/>
  <c r="AQ97" i="1" s="1"/>
  <c r="AP104" i="1"/>
  <c r="AP97" i="1" s="1"/>
  <c r="AO104" i="1"/>
  <c r="AO97" i="1" s="1"/>
  <c r="BL97" i="1"/>
  <c r="AB104" i="1"/>
  <c r="AB97" i="1" s="1"/>
  <c r="AA104" i="1"/>
  <c r="AA97" i="1" s="1"/>
  <c r="X104" i="1"/>
  <c r="X97" i="1" s="1"/>
  <c r="W104" i="1"/>
  <c r="W97" i="1" s="1"/>
  <c r="V104" i="1"/>
  <c r="V97" i="1" s="1"/>
  <c r="U104" i="1"/>
  <c r="U97" i="1" s="1"/>
  <c r="T104" i="1"/>
  <c r="T97" i="1" s="1"/>
  <c r="S104" i="1"/>
  <c r="S97" i="1" s="1"/>
  <c r="P104" i="1"/>
  <c r="P97" i="1" s="1"/>
  <c r="O104" i="1"/>
  <c r="O97" i="1" s="1"/>
  <c r="N104" i="1"/>
  <c r="N97" i="1" s="1"/>
  <c r="M104" i="1"/>
  <c r="M97" i="1" s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AT48" i="1"/>
  <c r="AS48" i="1"/>
  <c r="AR48" i="1"/>
  <c r="AQ48" i="1"/>
  <c r="AP48" i="1"/>
  <c r="AO48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Y26" i="1" s="1"/>
  <c r="AY20" i="1" s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E26" i="1" s="1"/>
  <c r="BE20" i="1" s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K26" i="1" s="1"/>
  <c r="BK20" i="1" s="1"/>
  <c r="BL27" i="1"/>
  <c r="BL26" i="1" s="1"/>
  <c r="BL20" i="1" s="1"/>
  <c r="AT27" i="1"/>
  <c r="AT26" i="1" s="1"/>
  <c r="AT20" i="1" s="1"/>
  <c r="AS27" i="1"/>
  <c r="AS26" i="1" s="1"/>
  <c r="AS20" i="1" s="1"/>
  <c r="AR27" i="1"/>
  <c r="AR26" i="1" s="1"/>
  <c r="AR20" i="1" s="1"/>
  <c r="AQ27" i="1"/>
  <c r="AQ26" i="1" s="1"/>
  <c r="AQ20" i="1" s="1"/>
  <c r="AP27" i="1"/>
  <c r="AP26" i="1" s="1"/>
  <c r="AP20" i="1" s="1"/>
  <c r="AO27" i="1"/>
  <c r="AO26" i="1" s="1"/>
  <c r="AO20" i="1" s="1"/>
  <c r="K27" i="1"/>
  <c r="K26" i="1" s="1"/>
  <c r="K20" i="1" s="1"/>
  <c r="L27" i="1"/>
  <c r="L26" i="1" s="1"/>
  <c r="L20" i="1" s="1"/>
  <c r="M27" i="1"/>
  <c r="M26" i="1" s="1"/>
  <c r="M20" i="1" s="1"/>
  <c r="N27" i="1"/>
  <c r="N26" i="1" s="1"/>
  <c r="N20" i="1" s="1"/>
  <c r="O27" i="1"/>
  <c r="O26" i="1" s="1"/>
  <c r="O20" i="1" s="1"/>
  <c r="P27" i="1"/>
  <c r="P26" i="1" s="1"/>
  <c r="P20" i="1" s="1"/>
  <c r="Q27" i="1"/>
  <c r="Q26" i="1" s="1"/>
  <c r="Q20" i="1" s="1"/>
  <c r="R27" i="1"/>
  <c r="R26" i="1" s="1"/>
  <c r="R20" i="1" s="1"/>
  <c r="S27" i="1"/>
  <c r="S26" i="1" s="1"/>
  <c r="S20" i="1" s="1"/>
  <c r="T27" i="1"/>
  <c r="T26" i="1" s="1"/>
  <c r="T20" i="1" s="1"/>
  <c r="U27" i="1"/>
  <c r="U26" i="1" s="1"/>
  <c r="U20" i="1" s="1"/>
  <c r="V27" i="1"/>
  <c r="V26" i="1" s="1"/>
  <c r="V20" i="1" s="1"/>
  <c r="W27" i="1"/>
  <c r="W26" i="1" s="1"/>
  <c r="W20" i="1" s="1"/>
  <c r="X27" i="1"/>
  <c r="X26" i="1" s="1"/>
  <c r="X20" i="1" s="1"/>
  <c r="Y27" i="1"/>
  <c r="Y26" i="1" s="1"/>
  <c r="Y20" i="1" s="1"/>
  <c r="Z27" i="1"/>
  <c r="Z26" i="1" s="1"/>
  <c r="Z20" i="1" s="1"/>
  <c r="AA27" i="1"/>
  <c r="AA26" i="1" s="1"/>
  <c r="AA20" i="1" s="1"/>
  <c r="AB27" i="1"/>
  <c r="AB26" i="1" s="1"/>
  <c r="AB20" i="1" s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AT43" i="1"/>
  <c r="AS43" i="1"/>
  <c r="AR43" i="1"/>
  <c r="AQ43" i="1"/>
  <c r="AP43" i="1"/>
  <c r="AO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AT22" i="1"/>
  <c r="AS22" i="1"/>
  <c r="AR22" i="1"/>
  <c r="AQ22" i="1"/>
  <c r="AP22" i="1"/>
  <c r="AO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H141" i="1"/>
  <c r="AG141" i="1"/>
  <c r="AF141" i="1"/>
  <c r="AE141" i="1"/>
  <c r="AD141" i="1"/>
  <c r="AC141" i="1"/>
  <c r="AH135" i="1"/>
  <c r="AG135" i="1"/>
  <c r="AF135" i="1"/>
  <c r="AE135" i="1"/>
  <c r="AD135" i="1"/>
  <c r="AC135" i="1"/>
  <c r="AH132" i="1"/>
  <c r="AG132" i="1"/>
  <c r="AF132" i="1"/>
  <c r="AE132" i="1"/>
  <c r="AD132" i="1"/>
  <c r="AC132" i="1"/>
  <c r="AH128" i="1"/>
  <c r="AG128" i="1"/>
  <c r="AF128" i="1"/>
  <c r="AE128" i="1"/>
  <c r="AD128" i="1"/>
  <c r="AC128" i="1"/>
  <c r="AH119" i="1"/>
  <c r="AG119" i="1"/>
  <c r="AF119" i="1"/>
  <c r="AE119" i="1"/>
  <c r="AD119" i="1"/>
  <c r="AC119" i="1"/>
  <c r="AH111" i="1"/>
  <c r="AG111" i="1"/>
  <c r="AF111" i="1"/>
  <c r="AD111" i="1"/>
  <c r="AC111" i="1"/>
  <c r="AF104" i="1"/>
  <c r="AF97" i="1" s="1"/>
  <c r="AE104" i="1"/>
  <c r="AE97" i="1" s="1"/>
  <c r="AD104" i="1"/>
  <c r="AD97" i="1" s="1"/>
  <c r="AC104" i="1"/>
  <c r="AC97" i="1" s="1"/>
  <c r="AH94" i="1"/>
  <c r="AG94" i="1"/>
  <c r="AF94" i="1"/>
  <c r="AE94" i="1"/>
  <c r="AD94" i="1"/>
  <c r="AC94" i="1"/>
  <c r="AH92" i="1"/>
  <c r="AG92" i="1"/>
  <c r="AF92" i="1"/>
  <c r="AE92" i="1"/>
  <c r="AD92" i="1"/>
  <c r="AC92" i="1"/>
  <c r="AH90" i="1"/>
  <c r="AG90" i="1"/>
  <c r="AF90" i="1"/>
  <c r="AE90" i="1"/>
  <c r="AD90" i="1"/>
  <c r="AC90" i="1"/>
  <c r="AH84" i="1"/>
  <c r="AG84" i="1"/>
  <c r="AF84" i="1"/>
  <c r="AE84" i="1"/>
  <c r="AD84" i="1"/>
  <c r="AC84" i="1"/>
  <c r="AH82" i="1"/>
  <c r="AG82" i="1"/>
  <c r="AF82" i="1"/>
  <c r="AE82" i="1"/>
  <c r="AD82" i="1"/>
  <c r="AC82" i="1"/>
  <c r="AH48" i="1"/>
  <c r="AG48" i="1"/>
  <c r="AF48" i="1"/>
  <c r="AE48" i="1"/>
  <c r="AD48" i="1"/>
  <c r="AC48" i="1"/>
  <c r="AH43" i="1"/>
  <c r="AG43" i="1"/>
  <c r="AF43" i="1"/>
  <c r="AE43" i="1"/>
  <c r="AD43" i="1"/>
  <c r="AC43" i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0" i="1"/>
  <c r="AH22" i="1"/>
  <c r="AG22" i="1"/>
  <c r="AF22" i="1"/>
  <c r="AE22" i="1"/>
  <c r="AD22" i="1"/>
  <c r="AC22" i="1"/>
  <c r="BJ110" i="1" l="1"/>
  <c r="BJ23" i="1" s="1"/>
  <c r="BL131" i="1"/>
  <c r="BL25" i="1" s="1"/>
  <c r="AV131" i="1"/>
  <c r="AV25" i="1" s="1"/>
  <c r="BH131" i="1"/>
  <c r="BH25" i="1" s="1"/>
  <c r="AJ141" i="1"/>
  <c r="R131" i="1"/>
  <c r="R25" i="1" s="1"/>
  <c r="AP131" i="1"/>
  <c r="AP25" i="1" s="1"/>
  <c r="BB131" i="1"/>
  <c r="BB25" i="1" s="1"/>
  <c r="N42" i="1"/>
  <c r="V42" i="1"/>
  <c r="BF75" i="1"/>
  <c r="BF74" i="1" s="1"/>
  <c r="Z42" i="1"/>
  <c r="R75" i="1"/>
  <c r="R74" i="1" s="1"/>
  <c r="AR42" i="1"/>
  <c r="AP110" i="1"/>
  <c r="AP23" i="1" s="1"/>
  <c r="AH42" i="1"/>
  <c r="F141" i="1"/>
  <c r="BN141" i="1" s="1"/>
  <c r="O89" i="1"/>
  <c r="O88" i="1" s="1"/>
  <c r="W89" i="1"/>
  <c r="W88" i="1" s="1"/>
  <c r="AA89" i="1"/>
  <c r="AA88" i="1" s="1"/>
  <c r="BK89" i="1"/>
  <c r="BK88" i="1" s="1"/>
  <c r="Q89" i="1"/>
  <c r="Q88" i="1" s="1"/>
  <c r="R110" i="1"/>
  <c r="R23" i="1" s="1"/>
  <c r="L75" i="1"/>
  <c r="L74" i="1" s="1"/>
  <c r="BI110" i="1"/>
  <c r="BI23" i="1" s="1"/>
  <c r="AK128" i="1"/>
  <c r="AB75" i="1"/>
  <c r="AB74" i="1" s="1"/>
  <c r="BA75" i="1"/>
  <c r="BA74" i="1" s="1"/>
  <c r="BF110" i="1"/>
  <c r="BF23" i="1" s="1"/>
  <c r="AJ128" i="1"/>
  <c r="AC75" i="1"/>
  <c r="AC74" i="1" s="1"/>
  <c r="AG75" i="1"/>
  <c r="AG74" i="1" s="1"/>
  <c r="AE75" i="1"/>
  <c r="AE74" i="1" s="1"/>
  <c r="AE89" i="1"/>
  <c r="AE88" i="1" s="1"/>
  <c r="AC89" i="1"/>
  <c r="AC88" i="1" s="1"/>
  <c r="AG89" i="1"/>
  <c r="AG88" i="1" s="1"/>
  <c r="AH131" i="1"/>
  <c r="AH25" i="1" s="1"/>
  <c r="Q75" i="1"/>
  <c r="Q74" i="1" s="1"/>
  <c r="AF42" i="1"/>
  <c r="AD42" i="1"/>
  <c r="AH75" i="1"/>
  <c r="AH74" i="1" s="1"/>
  <c r="AP75" i="1"/>
  <c r="AP74" i="1" s="1"/>
  <c r="K110" i="1"/>
  <c r="K23" i="1" s="1"/>
  <c r="AS75" i="1"/>
  <c r="AS74" i="1" s="1"/>
  <c r="AH110" i="1"/>
  <c r="AH23" i="1" s="1"/>
  <c r="AO75" i="1"/>
  <c r="AO74" i="1" s="1"/>
  <c r="AW75" i="1"/>
  <c r="AW74" i="1" s="1"/>
  <c r="BE75" i="1"/>
  <c r="BI75" i="1"/>
  <c r="BI74" i="1" s="1"/>
  <c r="K75" i="1"/>
  <c r="K74" i="1" s="1"/>
  <c r="O75" i="1"/>
  <c r="O74" i="1" s="1"/>
  <c r="AQ75" i="1"/>
  <c r="AQ74" i="1" s="1"/>
  <c r="AU75" i="1"/>
  <c r="AU74" i="1" s="1"/>
  <c r="AY75" i="1"/>
  <c r="AY74" i="1" s="1"/>
  <c r="BC75" i="1"/>
  <c r="BC74" i="1" s="1"/>
  <c r="BG75" i="1"/>
  <c r="BG74" i="1" s="1"/>
  <c r="BK75" i="1"/>
  <c r="BK74" i="1" s="1"/>
  <c r="AF75" i="1"/>
  <c r="AF74" i="1" s="1"/>
  <c r="AD89" i="1"/>
  <c r="AD88" i="1" s="1"/>
  <c r="AH89" i="1"/>
  <c r="AH88" i="1" s="1"/>
  <c r="AQ42" i="1"/>
  <c r="BH42" i="1"/>
  <c r="BD42" i="1"/>
  <c r="AV42" i="1"/>
  <c r="U75" i="1"/>
  <c r="U74" i="1" s="1"/>
  <c r="AT75" i="1"/>
  <c r="AT74" i="1" s="1"/>
  <c r="BJ75" i="1"/>
  <c r="BJ74" i="1" s="1"/>
  <c r="X131" i="1"/>
  <c r="X25" i="1" s="1"/>
  <c r="AC42" i="1"/>
  <c r="AG42" i="1"/>
  <c r="AD75" i="1"/>
  <c r="AD74" i="1" s="1"/>
  <c r="AF110" i="1"/>
  <c r="AF23" i="1" s="1"/>
  <c r="AC131" i="1"/>
  <c r="AC25" i="1" s="1"/>
  <c r="AG131" i="1"/>
  <c r="AG25" i="1" s="1"/>
  <c r="AE131" i="1"/>
  <c r="AE25" i="1" s="1"/>
  <c r="AP42" i="1"/>
  <c r="AT42" i="1"/>
  <c r="AP89" i="1"/>
  <c r="AP88" i="1" s="1"/>
  <c r="AX89" i="1"/>
  <c r="AX88" i="1" s="1"/>
  <c r="BB89" i="1"/>
  <c r="BB88" i="1" s="1"/>
  <c r="BJ89" i="1"/>
  <c r="BJ88" i="1" s="1"/>
  <c r="L89" i="1"/>
  <c r="L88" i="1" s="1"/>
  <c r="P89" i="1"/>
  <c r="P88" i="1" s="1"/>
  <c r="T89" i="1"/>
  <c r="T88" i="1" s="1"/>
  <c r="X89" i="1"/>
  <c r="X88" i="1" s="1"/>
  <c r="AB89" i="1"/>
  <c r="AB88" i="1" s="1"/>
  <c r="AR89" i="1"/>
  <c r="AR88" i="1" s="1"/>
  <c r="AV89" i="1"/>
  <c r="AV88" i="1" s="1"/>
  <c r="BH89" i="1"/>
  <c r="BH88" i="1" s="1"/>
  <c r="BL89" i="1"/>
  <c r="BL88" i="1" s="1"/>
  <c r="BG110" i="1"/>
  <c r="BG23" i="1" s="1"/>
  <c r="BK110" i="1"/>
  <c r="BK23" i="1" s="1"/>
  <c r="AC110" i="1"/>
  <c r="AC23" i="1" s="1"/>
  <c r="AG110" i="1"/>
  <c r="AG23" i="1" s="1"/>
  <c r="AD131" i="1"/>
  <c r="AD25" i="1" s="1"/>
  <c r="AO42" i="1"/>
  <c r="AS42" i="1"/>
  <c r="AX75" i="1"/>
  <c r="AX74" i="1" s="1"/>
  <c r="BB75" i="1"/>
  <c r="BB74" i="1" s="1"/>
  <c r="K89" i="1"/>
  <c r="K88" i="1" s="1"/>
  <c r="E128" i="1"/>
  <c r="R89" i="1"/>
  <c r="R88" i="1" s="1"/>
  <c r="AF89" i="1"/>
  <c r="AF88" i="1" s="1"/>
  <c r="AD110" i="1"/>
  <c r="AD23" i="1" s="1"/>
  <c r="Q42" i="1"/>
  <c r="BG42" i="1"/>
  <c r="AU42" i="1"/>
  <c r="V75" i="1"/>
  <c r="V74" i="1" s="1"/>
  <c r="P75" i="1"/>
  <c r="P74" i="1" s="1"/>
  <c r="T75" i="1"/>
  <c r="T74" i="1" s="1"/>
  <c r="X75" i="1"/>
  <c r="X74" i="1" s="1"/>
  <c r="AR75" i="1"/>
  <c r="AR74" i="1" s="1"/>
  <c r="AV75" i="1"/>
  <c r="AV74" i="1" s="1"/>
  <c r="AZ75" i="1"/>
  <c r="AZ74" i="1" s="1"/>
  <c r="BD75" i="1"/>
  <c r="BD74" i="1" s="1"/>
  <c r="BH75" i="1"/>
  <c r="BH74" i="1" s="1"/>
  <c r="BL75" i="1"/>
  <c r="BL74" i="1" s="1"/>
  <c r="AI128" i="1"/>
  <c r="AM128" i="1"/>
  <c r="AE42" i="1"/>
  <c r="AE110" i="1"/>
  <c r="AE23" i="1" s="1"/>
  <c r="BI89" i="1"/>
  <c r="BI88" i="1" s="1"/>
  <c r="X110" i="1"/>
  <c r="X23" i="1" s="1"/>
  <c r="AT110" i="1"/>
  <c r="AT23" i="1" s="1"/>
  <c r="BB110" i="1"/>
  <c r="BB23" i="1" s="1"/>
  <c r="L110" i="1"/>
  <c r="L23" i="1" s="1"/>
  <c r="P110" i="1"/>
  <c r="P23" i="1" s="1"/>
  <c r="AB110" i="1"/>
  <c r="AB23" i="1" s="1"/>
  <c r="AR110" i="1"/>
  <c r="AR23" i="1" s="1"/>
  <c r="AZ110" i="1"/>
  <c r="AZ23" i="1" s="1"/>
  <c r="BD110" i="1"/>
  <c r="BD23" i="1" s="1"/>
  <c r="BH110" i="1"/>
  <c r="BH23" i="1" s="1"/>
  <c r="BL110" i="1"/>
  <c r="BL23" i="1" s="1"/>
  <c r="F128" i="1"/>
  <c r="AN128" i="1"/>
  <c r="AW131" i="1"/>
  <c r="AW25" i="1" s="1"/>
  <c r="BI131" i="1"/>
  <c r="BI25" i="1" s="1"/>
  <c r="AQ131" i="1"/>
  <c r="AQ25" i="1" s="1"/>
  <c r="BC131" i="1"/>
  <c r="BC25" i="1" s="1"/>
  <c r="BK131" i="1"/>
  <c r="BK25" i="1" s="1"/>
  <c r="AK141" i="1"/>
  <c r="M131" i="1"/>
  <c r="M25" i="1" s="1"/>
  <c r="E141" i="1"/>
  <c r="U131" i="1"/>
  <c r="U25" i="1" s="1"/>
  <c r="Y131" i="1"/>
  <c r="Y25" i="1" s="1"/>
  <c r="S131" i="1"/>
  <c r="S25" i="1" s="1"/>
  <c r="V89" i="1"/>
  <c r="V88" i="1" s="1"/>
  <c r="H128" i="1"/>
  <c r="AU131" i="1"/>
  <c r="AU25" i="1" s="1"/>
  <c r="BG131" i="1"/>
  <c r="BG25" i="1" s="1"/>
  <c r="G141" i="1"/>
  <c r="AF131" i="1"/>
  <c r="AF25" i="1" s="1"/>
  <c r="M75" i="1"/>
  <c r="M74" i="1" s="1"/>
  <c r="Y75" i="1"/>
  <c r="Y74" i="1" s="1"/>
  <c r="M89" i="1"/>
  <c r="M88" i="1" s="1"/>
  <c r="Y89" i="1"/>
  <c r="Y88" i="1" s="1"/>
  <c r="AO89" i="1"/>
  <c r="AO88" i="1" s="1"/>
  <c r="AS89" i="1"/>
  <c r="AS88" i="1" s="1"/>
  <c r="BA89" i="1"/>
  <c r="BA88" i="1" s="1"/>
  <c r="BE89" i="1"/>
  <c r="BE88" i="1" s="1"/>
  <c r="AQ89" i="1"/>
  <c r="AQ88" i="1" s="1"/>
  <c r="BC89" i="1"/>
  <c r="BC88" i="1" s="1"/>
  <c r="AO110" i="1"/>
  <c r="AO23" i="1" s="1"/>
  <c r="AS110" i="1"/>
  <c r="AS23" i="1" s="1"/>
  <c r="AW110" i="1"/>
  <c r="AW23" i="1" s="1"/>
  <c r="BA110" i="1"/>
  <c r="BA23" i="1" s="1"/>
  <c r="I128" i="1"/>
  <c r="S110" i="1"/>
  <c r="S23" i="1" s="1"/>
  <c r="L131" i="1"/>
  <c r="L25" i="1" s="1"/>
  <c r="AR131" i="1"/>
  <c r="AR25" i="1" s="1"/>
  <c r="AZ131" i="1"/>
  <c r="AZ25" i="1" s="1"/>
  <c r="BD131" i="1"/>
  <c r="BD25" i="1" s="1"/>
  <c r="H141" i="1"/>
  <c r="V131" i="1"/>
  <c r="V25" i="1" s="1"/>
  <c r="Z131" i="1"/>
  <c r="Z25" i="1" s="1"/>
  <c r="K131" i="1"/>
  <c r="K25" i="1" s="1"/>
  <c r="AY131" i="1"/>
  <c r="AY25" i="1" s="1"/>
  <c r="BJ42" i="1"/>
  <c r="BB42" i="1"/>
  <c r="AX42" i="1"/>
  <c r="N75" i="1"/>
  <c r="N74" i="1" s="1"/>
  <c r="Z75" i="1"/>
  <c r="Z74" i="1" s="1"/>
  <c r="N89" i="1"/>
  <c r="N88" i="1" s="1"/>
  <c r="BF89" i="1"/>
  <c r="BF88" i="1" s="1"/>
  <c r="V110" i="1"/>
  <c r="V23" i="1" s="1"/>
  <c r="Z110" i="1"/>
  <c r="Z23" i="1" s="1"/>
  <c r="AX110" i="1"/>
  <c r="AX23" i="1" s="1"/>
  <c r="J128" i="1"/>
  <c r="AL128" i="1"/>
  <c r="AV110" i="1"/>
  <c r="AV23" i="1" s="1"/>
  <c r="AO131" i="1"/>
  <c r="AO25" i="1" s="1"/>
  <c r="AM141" i="1"/>
  <c r="BA131" i="1"/>
  <c r="BA25" i="1" s="1"/>
  <c r="BE131" i="1"/>
  <c r="BE25" i="1" s="1"/>
  <c r="I141" i="1"/>
  <c r="W131" i="1"/>
  <c r="W25" i="1" s="1"/>
  <c r="AA131" i="1"/>
  <c r="AA25" i="1" s="1"/>
  <c r="AB42" i="1"/>
  <c r="T42" i="1"/>
  <c r="P42" i="1"/>
  <c r="BA42" i="1"/>
  <c r="S75" i="1"/>
  <c r="S74" i="1" s="1"/>
  <c r="AA75" i="1"/>
  <c r="AA74" i="1" s="1"/>
  <c r="BE74" i="1"/>
  <c r="S89" i="1"/>
  <c r="S88" i="1" s="1"/>
  <c r="AU89" i="1"/>
  <c r="AU88" i="1" s="1"/>
  <c r="AY89" i="1"/>
  <c r="AY88" i="1" s="1"/>
  <c r="BG89" i="1"/>
  <c r="BG88" i="1" s="1"/>
  <c r="U89" i="1"/>
  <c r="U88" i="1" s="1"/>
  <c r="AW89" i="1"/>
  <c r="AW88" i="1" s="1"/>
  <c r="O110" i="1"/>
  <c r="O23" i="1" s="1"/>
  <c r="W110" i="1"/>
  <c r="W23" i="1" s="1"/>
  <c r="AA110" i="1"/>
  <c r="AA23" i="1" s="1"/>
  <c r="AQ110" i="1"/>
  <c r="AQ23" i="1" s="1"/>
  <c r="AU110" i="1"/>
  <c r="AU23" i="1" s="1"/>
  <c r="AY110" i="1"/>
  <c r="AY23" i="1" s="1"/>
  <c r="BC110" i="1"/>
  <c r="BC23" i="1" s="1"/>
  <c r="M110" i="1"/>
  <c r="M23" i="1" s="1"/>
  <c r="Q110" i="1"/>
  <c r="Q23" i="1" s="1"/>
  <c r="Y110" i="1"/>
  <c r="Y23" i="1" s="1"/>
  <c r="AT131" i="1"/>
  <c r="AT25" i="1" s="1"/>
  <c r="BF131" i="1"/>
  <c r="BF25" i="1" s="1"/>
  <c r="P131" i="1"/>
  <c r="P25" i="1" s="1"/>
  <c r="T131" i="1"/>
  <c r="T25" i="1" s="1"/>
  <c r="AB131" i="1"/>
  <c r="AB25" i="1" s="1"/>
  <c r="AT89" i="1"/>
  <c r="AT88" i="1" s="1"/>
  <c r="O131" i="1"/>
  <c r="O25" i="1" s="1"/>
  <c r="J141" i="1"/>
  <c r="N131" i="1"/>
  <c r="N25" i="1" s="1"/>
  <c r="AL141" i="1"/>
  <c r="AS131" i="1"/>
  <c r="AS25" i="1" s="1"/>
  <c r="AN141" i="1"/>
  <c r="AI141" i="1"/>
  <c r="AX131" i="1"/>
  <c r="AX25" i="1" s="1"/>
  <c r="BJ131" i="1"/>
  <c r="BJ25" i="1" s="1"/>
  <c r="Q131" i="1"/>
  <c r="Q25" i="1" s="1"/>
  <c r="G128" i="1"/>
  <c r="BE110" i="1"/>
  <c r="BE23" i="1" s="1"/>
  <c r="N110" i="1"/>
  <c r="N23" i="1" s="1"/>
  <c r="T110" i="1"/>
  <c r="T23" i="1" s="1"/>
  <c r="U110" i="1"/>
  <c r="U23" i="1" s="1"/>
  <c r="BD89" i="1"/>
  <c r="BD88" i="1" s="1"/>
  <c r="AZ89" i="1"/>
  <c r="AZ88" i="1" s="1"/>
  <c r="Z89" i="1"/>
  <c r="Z88" i="1" s="1"/>
  <c r="W75" i="1"/>
  <c r="W74" i="1" s="1"/>
  <c r="BC42" i="1"/>
  <c r="AW42" i="1"/>
  <c r="BL42" i="1"/>
  <c r="BF42" i="1"/>
  <c r="AZ42" i="1"/>
  <c r="BK42" i="1"/>
  <c r="BE42" i="1"/>
  <c r="AY42" i="1"/>
  <c r="BI42" i="1"/>
  <c r="U42" i="1"/>
  <c r="AA42" i="1"/>
  <c r="O42" i="1"/>
  <c r="W42" i="1"/>
  <c r="K42" i="1"/>
  <c r="Y42" i="1"/>
  <c r="S42" i="1"/>
  <c r="M42" i="1"/>
  <c r="X42" i="1"/>
  <c r="R42" i="1"/>
  <c r="L42" i="1"/>
  <c r="AR41" i="1" l="1"/>
  <c r="AR21" i="1" s="1"/>
  <c r="BF41" i="1"/>
  <c r="BF21" i="1" s="1"/>
  <c r="BF19" i="1" s="1"/>
  <c r="BO128" i="1"/>
  <c r="BM141" i="1"/>
  <c r="BA41" i="1"/>
  <c r="BA21" i="1" s="1"/>
  <c r="BA19" i="1" s="1"/>
  <c r="AA41" i="1"/>
  <c r="AA21" i="1" s="1"/>
  <c r="AA19" i="1" s="1"/>
  <c r="X41" i="1"/>
  <c r="X21" i="1" s="1"/>
  <c r="X19" i="1" s="1"/>
  <c r="M41" i="1"/>
  <c r="M21" i="1" s="1"/>
  <c r="M19" i="1" s="1"/>
  <c r="AF41" i="1"/>
  <c r="AF21" i="1" s="1"/>
  <c r="AF19" i="1" s="1"/>
  <c r="BR128" i="1"/>
  <c r="BQ128" i="1"/>
  <c r="BN128" i="1"/>
  <c r="BM128" i="1"/>
  <c r="AT41" i="1"/>
  <c r="AT21" i="1" s="1"/>
  <c r="AT19" i="1" s="1"/>
  <c r="BH41" i="1"/>
  <c r="BH21" i="1" s="1"/>
  <c r="BH19" i="1" s="1"/>
  <c r="AU41" i="1"/>
  <c r="AU21" i="1" s="1"/>
  <c r="AU19" i="1" s="1"/>
  <c r="BQ141" i="1"/>
  <c r="N41" i="1"/>
  <c r="N21" i="1" s="1"/>
  <c r="N19" i="1" s="1"/>
  <c r="AV41" i="1"/>
  <c r="AV21" i="1" s="1"/>
  <c r="AV19" i="1" s="1"/>
  <c r="U41" i="1"/>
  <c r="U21" i="1" s="1"/>
  <c r="U19" i="1" s="1"/>
  <c r="BB41" i="1"/>
  <c r="BB21" i="1" s="1"/>
  <c r="BB19" i="1" s="1"/>
  <c r="AE41" i="1"/>
  <c r="AE21" i="1" s="1"/>
  <c r="AE19" i="1" s="1"/>
  <c r="AR19" i="1"/>
  <c r="V41" i="1"/>
  <c r="V21" i="1" s="1"/>
  <c r="V19" i="1" s="1"/>
  <c r="AP41" i="1"/>
  <c r="AP21" i="1" s="1"/>
  <c r="AP19" i="1" s="1"/>
  <c r="BJ41" i="1"/>
  <c r="BJ21" i="1" s="1"/>
  <c r="BJ19" i="1" s="1"/>
  <c r="BD41" i="1"/>
  <c r="BD21" i="1" s="1"/>
  <c r="BD19" i="1" s="1"/>
  <c r="AD41" i="1"/>
  <c r="AD21" i="1" s="1"/>
  <c r="AD19" i="1" s="1"/>
  <c r="K41" i="1"/>
  <c r="K21" i="1" s="1"/>
  <c r="K19" i="1" s="1"/>
  <c r="BK41" i="1"/>
  <c r="BK21" i="1" s="1"/>
  <c r="BK19" i="1" s="1"/>
  <c r="BI41" i="1"/>
  <c r="BI21" i="1" s="1"/>
  <c r="BI19" i="1" s="1"/>
  <c r="AZ41" i="1"/>
  <c r="AZ21" i="1" s="1"/>
  <c r="AZ19" i="1" s="1"/>
  <c r="AC41" i="1"/>
  <c r="AC21" i="1" s="1"/>
  <c r="AC19" i="1" s="1"/>
  <c r="AQ41" i="1"/>
  <c r="AQ21" i="1" s="1"/>
  <c r="AQ19" i="1" s="1"/>
  <c r="AO41" i="1"/>
  <c r="AO21" i="1" s="1"/>
  <c r="AO19" i="1" s="1"/>
  <c r="BP128" i="1"/>
  <c r="AW41" i="1"/>
  <c r="AW21" i="1" s="1"/>
  <c r="AW19" i="1" s="1"/>
  <c r="BO141" i="1"/>
  <c r="P41" i="1"/>
  <c r="P21" i="1" s="1"/>
  <c r="P19" i="1" s="1"/>
  <c r="L41" i="1"/>
  <c r="L21" i="1" s="1"/>
  <c r="L19" i="1" s="1"/>
  <c r="O41" i="1"/>
  <c r="O21" i="1" s="1"/>
  <c r="O19" i="1" s="1"/>
  <c r="AY41" i="1"/>
  <c r="AY21" i="1" s="1"/>
  <c r="AY19" i="1" s="1"/>
  <c r="BP141" i="1"/>
  <c r="BE41" i="1"/>
  <c r="BE21" i="1" s="1"/>
  <c r="BE19" i="1" s="1"/>
  <c r="BL41" i="1"/>
  <c r="BL21" i="1" s="1"/>
  <c r="BL19" i="1" s="1"/>
  <c r="AB41" i="1"/>
  <c r="AB21" i="1" s="1"/>
  <c r="AB19" i="1" s="1"/>
  <c r="AS41" i="1"/>
  <c r="AS21" i="1" s="1"/>
  <c r="AS19" i="1" s="1"/>
  <c r="T41" i="1"/>
  <c r="T21" i="1" s="1"/>
  <c r="T19" i="1" s="1"/>
  <c r="BG41" i="1"/>
  <c r="BG21" i="1" s="1"/>
  <c r="BG19" i="1" s="1"/>
  <c r="S41" i="1"/>
  <c r="S21" i="1" s="1"/>
  <c r="S19" i="1" s="1"/>
  <c r="BC41" i="1"/>
  <c r="BC21" i="1" s="1"/>
  <c r="BC19" i="1" s="1"/>
  <c r="AX41" i="1"/>
  <c r="AX21" i="1" s="1"/>
  <c r="AX19" i="1" s="1"/>
  <c r="BR141" i="1"/>
  <c r="W41" i="1"/>
  <c r="W21" i="1" s="1"/>
  <c r="W19" i="1" s="1"/>
  <c r="J143" i="1" l="1"/>
  <c r="I143" i="1"/>
  <c r="H143" i="1"/>
  <c r="G143" i="1"/>
  <c r="F143" i="1"/>
  <c r="E143" i="1"/>
  <c r="J142" i="1"/>
  <c r="I142" i="1"/>
  <c r="H142" i="1"/>
  <c r="G142" i="1"/>
  <c r="F142" i="1"/>
  <c r="E142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2" i="1"/>
  <c r="I112" i="1"/>
  <c r="H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6" i="1"/>
  <c r="I106" i="1"/>
  <c r="H106" i="1"/>
  <c r="G106" i="1"/>
  <c r="F106" i="1"/>
  <c r="E106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I93" i="1"/>
  <c r="H93" i="1"/>
  <c r="G93" i="1"/>
  <c r="F93" i="1"/>
  <c r="E93" i="1"/>
  <c r="J92" i="1"/>
  <c r="I92" i="1"/>
  <c r="H92" i="1"/>
  <c r="G92" i="1"/>
  <c r="F92" i="1"/>
  <c r="E92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61" i="1"/>
  <c r="I61" i="1"/>
  <c r="H61" i="1"/>
  <c r="G61" i="1"/>
  <c r="F61" i="1"/>
  <c r="J60" i="1"/>
  <c r="I60" i="1"/>
  <c r="H60" i="1"/>
  <c r="G60" i="1"/>
  <c r="F60" i="1"/>
  <c r="E60" i="1"/>
  <c r="J49" i="1"/>
  <c r="H49" i="1"/>
  <c r="G49" i="1"/>
  <c r="F49" i="1"/>
  <c r="J48" i="1"/>
  <c r="I48" i="1"/>
  <c r="H48" i="1"/>
  <c r="G48" i="1"/>
  <c r="F48" i="1"/>
  <c r="E48" i="1"/>
  <c r="J47" i="1"/>
  <c r="H47" i="1"/>
  <c r="G47" i="1"/>
  <c r="F47" i="1"/>
  <c r="J46" i="1"/>
  <c r="H46" i="1"/>
  <c r="G46" i="1"/>
  <c r="F46" i="1"/>
  <c r="J44" i="1"/>
  <c r="I44" i="1"/>
  <c r="H44" i="1"/>
  <c r="G44" i="1"/>
  <c r="F44" i="1"/>
  <c r="J43" i="1"/>
  <c r="I43" i="1"/>
  <c r="H43" i="1"/>
  <c r="G43" i="1"/>
  <c r="F43" i="1"/>
  <c r="E43" i="1"/>
  <c r="J42" i="1"/>
  <c r="I42" i="1"/>
  <c r="H42" i="1"/>
  <c r="G42" i="1"/>
  <c r="F42" i="1"/>
  <c r="E4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95" i="1" l="1"/>
  <c r="AM95" i="1"/>
  <c r="AL95" i="1"/>
  <c r="AK95" i="1"/>
  <c r="AJ95" i="1"/>
  <c r="AI95" i="1"/>
  <c r="AN93" i="1"/>
  <c r="AM93" i="1"/>
  <c r="AL93" i="1"/>
  <c r="AK93" i="1"/>
  <c r="AJ93" i="1"/>
  <c r="AI93" i="1"/>
  <c r="AN91" i="1"/>
  <c r="AM91" i="1"/>
  <c r="AL91" i="1"/>
  <c r="AK91" i="1"/>
  <c r="AJ91" i="1"/>
  <c r="AI91" i="1"/>
  <c r="BM91" i="1" l="1"/>
  <c r="BQ91" i="1"/>
  <c r="BM93" i="1"/>
  <c r="BQ93" i="1"/>
  <c r="BM95" i="1"/>
  <c r="BQ95" i="1"/>
  <c r="BO91" i="1"/>
  <c r="BO93" i="1"/>
  <c r="BO95" i="1"/>
  <c r="BN91" i="1"/>
  <c r="BP91" i="1"/>
  <c r="BR91" i="1"/>
  <c r="BN93" i="1"/>
  <c r="BP93" i="1"/>
  <c r="BR93" i="1"/>
  <c r="BN95" i="1"/>
  <c r="BP95" i="1"/>
  <c r="BR95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6" i="1"/>
  <c r="AM106" i="1"/>
  <c r="AL106" i="1"/>
  <c r="AK106" i="1"/>
  <c r="AJ106" i="1"/>
  <c r="AI106" i="1"/>
  <c r="AN104" i="1"/>
  <c r="AM104" i="1"/>
  <c r="AL104" i="1"/>
  <c r="AK104" i="1"/>
  <c r="AJ104" i="1"/>
  <c r="AI104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4" i="1"/>
  <c r="AM94" i="1"/>
  <c r="AL94" i="1"/>
  <c r="AK94" i="1"/>
  <c r="AJ94" i="1"/>
  <c r="AI94" i="1"/>
  <c r="AN92" i="1"/>
  <c r="AM92" i="1"/>
  <c r="AL92" i="1"/>
  <c r="AK92" i="1"/>
  <c r="AJ92" i="1"/>
  <c r="AI92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4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42" i="1"/>
  <c r="BO42" i="1"/>
  <c r="BQ42" i="1"/>
  <c r="BM43" i="1"/>
  <c r="BO43" i="1"/>
  <c r="BQ43" i="1"/>
  <c r="BM44" i="1"/>
  <c r="BO44" i="1"/>
  <c r="BQ44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60" i="1"/>
  <c r="BO60" i="1"/>
  <c r="BQ60" i="1"/>
  <c r="BM61" i="1"/>
  <c r="BO61" i="1"/>
  <c r="BQ61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81" i="1"/>
  <c r="BO81" i="1"/>
  <c r="BQ81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7" i="1"/>
  <c r="BO87" i="1"/>
  <c r="BQ87" i="1"/>
  <c r="BM88" i="1"/>
  <c r="BO88" i="1"/>
  <c r="BQ88" i="1"/>
  <c r="BM89" i="1"/>
  <c r="BO89" i="1"/>
  <c r="BQ89" i="1"/>
  <c r="BM90" i="1"/>
  <c r="BO90" i="1"/>
  <c r="BQ90" i="1"/>
  <c r="BM92" i="1"/>
  <c r="BO92" i="1"/>
  <c r="BQ92" i="1"/>
  <c r="BM94" i="1"/>
  <c r="BO94" i="1"/>
  <c r="BQ94" i="1"/>
  <c r="BM96" i="1"/>
  <c r="BO96" i="1"/>
  <c r="BQ96" i="1"/>
  <c r="BM106" i="1"/>
  <c r="BO106" i="1"/>
  <c r="BQ106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9" i="1"/>
  <c r="BO119" i="1"/>
  <c r="BQ119" i="1"/>
  <c r="BM120" i="1"/>
  <c r="BO120" i="1"/>
  <c r="BQ120" i="1"/>
  <c r="BM126" i="1"/>
  <c r="BO126" i="1"/>
  <c r="BQ126" i="1"/>
  <c r="BM127" i="1"/>
  <c r="BO127" i="1"/>
  <c r="BQ127" i="1"/>
  <c r="BM129" i="1"/>
  <c r="BO129" i="1"/>
  <c r="BQ129" i="1"/>
  <c r="BM130" i="1"/>
  <c r="BO130" i="1"/>
  <c r="BQ130" i="1"/>
  <c r="BM131" i="1"/>
  <c r="BO131" i="1"/>
  <c r="BQ131" i="1"/>
  <c r="BM132" i="1"/>
  <c r="BO132" i="1"/>
  <c r="BQ132" i="1"/>
  <c r="BM133" i="1"/>
  <c r="BO133" i="1"/>
  <c r="BQ133" i="1"/>
  <c r="BM134" i="1"/>
  <c r="BO134" i="1"/>
  <c r="BQ134" i="1"/>
  <c r="BM135" i="1"/>
  <c r="BO135" i="1"/>
  <c r="BQ135" i="1"/>
  <c r="BM136" i="1"/>
  <c r="BO136" i="1"/>
  <c r="BQ136" i="1"/>
  <c r="BM139" i="1"/>
  <c r="BO139" i="1"/>
  <c r="BQ139" i="1"/>
  <c r="BM140" i="1"/>
  <c r="BO140" i="1"/>
  <c r="BQ140" i="1"/>
  <c r="BM142" i="1"/>
  <c r="BO142" i="1"/>
  <c r="BQ142" i="1"/>
  <c r="BM143" i="1"/>
  <c r="BO143" i="1"/>
  <c r="BQ143" i="1"/>
  <c r="BP42" i="1"/>
  <c r="BR42" i="1"/>
  <c r="BN43" i="1"/>
  <c r="BP43" i="1"/>
  <c r="BR43" i="1"/>
  <c r="BN44" i="1"/>
  <c r="BP44" i="1"/>
  <c r="BR44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60" i="1"/>
  <c r="BP60" i="1"/>
  <c r="BR60" i="1"/>
  <c r="BN61" i="1"/>
  <c r="BP61" i="1"/>
  <c r="BR61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81" i="1"/>
  <c r="BP81" i="1"/>
  <c r="BR81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7" i="1"/>
  <c r="BP87" i="1"/>
  <c r="BR87" i="1"/>
  <c r="BN88" i="1"/>
  <c r="BP88" i="1"/>
  <c r="BR88" i="1"/>
  <c r="BN89" i="1"/>
  <c r="BP89" i="1"/>
  <c r="BR89" i="1"/>
  <c r="BN90" i="1"/>
  <c r="BP90" i="1"/>
  <c r="BR90" i="1"/>
  <c r="BN92" i="1"/>
  <c r="BP92" i="1"/>
  <c r="BR92" i="1"/>
  <c r="BN94" i="1"/>
  <c r="BP94" i="1"/>
  <c r="BR94" i="1"/>
  <c r="BN96" i="1"/>
  <c r="BP96" i="1"/>
  <c r="BR96" i="1"/>
  <c r="BN106" i="1"/>
  <c r="BP106" i="1"/>
  <c r="BR106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9" i="1"/>
  <c r="BP119" i="1"/>
  <c r="BR119" i="1"/>
  <c r="BN120" i="1"/>
  <c r="BP120" i="1"/>
  <c r="BR120" i="1"/>
  <c r="BN126" i="1"/>
  <c r="BP126" i="1"/>
  <c r="BR126" i="1"/>
  <c r="BN127" i="1"/>
  <c r="BP127" i="1"/>
  <c r="BR127" i="1"/>
  <c r="BN129" i="1"/>
  <c r="BP129" i="1"/>
  <c r="BR129" i="1"/>
  <c r="BN130" i="1"/>
  <c r="BP130" i="1"/>
  <c r="BR130" i="1"/>
  <c r="BN131" i="1"/>
  <c r="BP131" i="1"/>
  <c r="BR131" i="1"/>
  <c r="BN132" i="1"/>
  <c r="BP132" i="1"/>
  <c r="BR132" i="1"/>
  <c r="BN133" i="1"/>
  <c r="BP133" i="1"/>
  <c r="BR133" i="1"/>
  <c r="BN134" i="1"/>
  <c r="BP134" i="1"/>
  <c r="BR134" i="1"/>
  <c r="BN135" i="1"/>
  <c r="BP135" i="1"/>
  <c r="BR135" i="1"/>
  <c r="BN136" i="1"/>
  <c r="BP136" i="1"/>
  <c r="BR136" i="1"/>
  <c r="BN139" i="1"/>
  <c r="BP139" i="1"/>
  <c r="BR139" i="1"/>
  <c r="BN140" i="1"/>
  <c r="BP140" i="1"/>
  <c r="BR140" i="1"/>
  <c r="BN142" i="1"/>
  <c r="BP142" i="1"/>
  <c r="BR142" i="1"/>
  <c r="BN143" i="1"/>
  <c r="BP143" i="1"/>
  <c r="BR143" i="1"/>
  <c r="H105" i="1"/>
  <c r="BP105" i="1" s="1"/>
  <c r="G105" i="1"/>
  <c r="BO105" i="1" s="1"/>
  <c r="R104" i="1"/>
  <c r="F104" i="1" s="1"/>
  <c r="BN104" i="1" s="1"/>
  <c r="Z104" i="1"/>
  <c r="H104" i="1" s="1"/>
  <c r="BP104" i="1" s="1"/>
  <c r="AH104" i="1"/>
  <c r="AH97" i="1" s="1"/>
  <c r="Y104" i="1"/>
  <c r="Y97" i="1" s="1"/>
  <c r="Q104" i="1"/>
  <c r="E104" i="1" s="1"/>
  <c r="BM104" i="1" s="1"/>
  <c r="F105" i="1"/>
  <c r="BN105" i="1" s="1"/>
  <c r="J105" i="1"/>
  <c r="BR105" i="1" s="1"/>
  <c r="E105" i="1"/>
  <c r="BM105" i="1" s="1"/>
  <c r="G104" i="1" l="1"/>
  <c r="BO104" i="1" s="1"/>
  <c r="Z97" i="1"/>
  <c r="Q97" i="1"/>
  <c r="Q41" i="1" s="1"/>
  <c r="Q21" i="1" s="1"/>
  <c r="R97" i="1"/>
  <c r="J97" i="1"/>
  <c r="BR97" i="1" s="1"/>
  <c r="AH41" i="1"/>
  <c r="Y41" i="1"/>
  <c r="G97" i="1"/>
  <c r="BO97" i="1" s="1"/>
  <c r="AG104" i="1"/>
  <c r="I105" i="1"/>
  <c r="BQ105" i="1" s="1"/>
  <c r="J104" i="1"/>
  <c r="BR104" i="1" s="1"/>
  <c r="E97" i="1" l="1"/>
  <c r="BM97" i="1" s="1"/>
  <c r="E41" i="1"/>
  <c r="BM41" i="1" s="1"/>
  <c r="H97" i="1"/>
  <c r="BP97" i="1" s="1"/>
  <c r="Z41" i="1"/>
  <c r="R41" i="1"/>
  <c r="F97" i="1"/>
  <c r="BN97" i="1" s="1"/>
  <c r="G41" i="1"/>
  <c r="BO41" i="1" s="1"/>
  <c r="Y21" i="1"/>
  <c r="Q19" i="1"/>
  <c r="E19" i="1" s="1"/>
  <c r="BM19" i="1" s="1"/>
  <c r="E21" i="1"/>
  <c r="BM21" i="1" s="1"/>
  <c r="AH21" i="1"/>
  <c r="J41" i="1"/>
  <c r="BR41" i="1" s="1"/>
  <c r="I104" i="1"/>
  <c r="BQ104" i="1" s="1"/>
  <c r="AG97" i="1"/>
  <c r="Z21" i="1" l="1"/>
  <c r="H41" i="1"/>
  <c r="BP41" i="1" s="1"/>
  <c r="F41" i="1"/>
  <c r="BN41" i="1" s="1"/>
  <c r="R21" i="1"/>
  <c r="J21" i="1"/>
  <c r="BR21" i="1" s="1"/>
  <c r="AH19" i="1"/>
  <c r="J19" i="1" s="1"/>
  <c r="BR19" i="1" s="1"/>
  <c r="AG41" i="1"/>
  <c r="I97" i="1"/>
  <c r="BQ97" i="1" s="1"/>
  <c r="G21" i="1"/>
  <c r="BO21" i="1" s="1"/>
  <c r="Y19" i="1"/>
  <c r="G19" i="1" s="1"/>
  <c r="BO19" i="1" s="1"/>
  <c r="H21" i="1" l="1"/>
  <c r="BP21" i="1" s="1"/>
  <c r="Z19" i="1"/>
  <c r="H19" i="1" s="1"/>
  <c r="BP19" i="1" s="1"/>
  <c r="F21" i="1"/>
  <c r="BN21" i="1" s="1"/>
  <c r="R19" i="1"/>
  <c r="F19" i="1" s="1"/>
  <c r="BN19" i="1" s="1"/>
  <c r="AG21" i="1"/>
  <c r="I41" i="1"/>
  <c r="BQ4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<sst xmlns="http://schemas.openxmlformats.org/spreadsheetml/2006/main" count="783" uniqueCount="318">
  <si>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</si>
  <si>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</si>
  <si>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</si>
  <si>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</si>
  <si>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</si>
  <si>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</si>
  <si>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</si>
  <si>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</si>
  <si>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</si>
  <si>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</si>
  <si>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</si>
  <si>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</si>
  <si>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</si>
  <si>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</si>
  <si>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</si>
  <si>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</si>
  <si>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</si>
  <si>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</si>
  <si>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</si>
  <si>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</si>
  <si>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</si>
  <si>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</si>
  <si>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</si>
  <si>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</si>
  <si>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</si>
  <si>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</si>
  <si>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</si>
  <si>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</si>
  <si>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</si>
  <si>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</si>
  <si>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</si>
  <si>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</si>
  <si>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</si>
  <si>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</si>
  <si>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</si>
  <si>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</si>
  <si>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</si>
  <si>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</si>
  <si>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</si>
  <si>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</si>
  <si>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</si>
  <si>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</si>
  <si>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</si>
  <si>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</si>
  <si>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</si>
  <si>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</si>
  <si>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</si>
  <si>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</si>
  <si>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</si>
  <si>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</si>
  <si>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</si>
  <si>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</si>
  <si>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</si>
  <si>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</si>
  <si>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</si>
  <si>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</si>
  <si>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</si>
  <si>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</si>
  <si>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</si>
  <si>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</si>
  <si>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</si>
  <si>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</si>
  <si>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</si>
  <si>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</si>
  <si>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</si>
  <si>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</si>
  <si>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</si>
  <si>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</si>
  <si>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</si>
  <si>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</si>
  <si>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</si>
  <si>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</si>
  <si>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</si>
  <si>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</si>
  <si>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</si>
  <si>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</si>
  <si>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</si>
  <si>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</si>
  <si>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</si>
  <si>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</si>
  <si>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</si>
  <si>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</si>
  <si>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</si>
  <si>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</si>
  <si>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</si>
  <si>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</si>
  <si>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</si>
  <si>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</si>
  <si>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</si>
  <si>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</si>
  <si>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</si>
  <si>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</si>
  <si>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</si>
  <si>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</si>
  <si>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</si>
  <si>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</si>
  <si>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</si>
  <si>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</si>
  <si>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</si>
  <si>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</si>
  <si>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</si>
  <si>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</si>
  <si>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</si>
  <si>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</si>
  <si>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</si>
  <si>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</si>
  <si>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</si>
  <si>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</si>
  <si>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</si>
  <si>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</si>
  <si>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</si>
  <si>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</si>
  <si>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</si>
  <si>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</si>
  <si>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</si>
  <si>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</si>
  <si>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</si>
  <si>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</si>
  <si>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</si>
  <si>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</si>
  <si>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</si>
  <si>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</si>
  <si>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</si>
  <si>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</si>
  <si>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</si>
  <si>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</si>
  <si>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</si>
  <si>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</si>
  <si>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</si>
  <si>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</si>
  <si>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</si>
  <si>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</si>
  <si>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</si>
  <si>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</si>
  <si>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</si>
  <si>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</si>
  <si>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</si>
  <si>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</si>
  <si>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</si>
  <si>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</si>
  <si>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</si>
  <si>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</si>
  <si>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</si>
  <si>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</si>
  <si>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</si>
  <si>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</si>
  <si>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</si>
  <si>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</si>
  <si>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</si>
  <si>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</si>
  <si>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</si>
  <si>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</si>
  <si>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</si>
  <si>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</si>
  <si>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</si>
  <si>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</si>
  <si>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</si>
  <si>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</si>
  <si>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</si>
  <si>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</si>
  <si>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</si>
  <si>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</si>
  <si>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</si>
  <si>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</si>
  <si>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</si>
  <si>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</si>
  <si>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</si>
  <si>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</si>
  <si>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</si>
  <si>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</si>
  <si>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</si>
  <si>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</si>
  <si>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</si>
  <si>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</si>
  <si>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</si>
  <si>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</si>
  <si>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</si>
  <si>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</si>
  <si>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</si>
  <si>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</si>
  <si>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</si>
  <si>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</si>
  <si>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</si>
  <si>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</si>
  <si>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</si>
  <si>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</si>
  <si>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</si>
  <si>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</si>
  <si>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</si>
  <si>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</si>
  <si>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</si>
  <si>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</si>
  <si>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</si>
  <si>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</si>
  <si>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</si>
  <si>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</si>
  <si>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</si>
  <si>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</si>
  <si>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</si>
  <si>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</si>
  <si>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</si>
  <si>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</si>
  <si>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</si>
  <si>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</si>
  <si>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</si>
  <si>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</si>
  <si>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</si>
  <si>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</si>
  <si>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</si>
  <si>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</si>
  <si>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</si>
  <si>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</si>
  <si>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</si>
  <si>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</si>
  <si>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</si>
  <si>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</si>
  <si>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</si>
  <si>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</si>
  <si>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</si>
  <si>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</si>
  <si>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</si>
  <si>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</si>
  <si>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</si>
  <si>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</si>
  <si>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</si>
  <si>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</si>
  <si>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</si>
  <si>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</si>
  <si>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</si>
  <si>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</si>
  <si>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</si>
  <si>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</si>
  <si>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</si>
  <si>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</si>
  <si>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</si>
  <si>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</si>
  <si>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</si>
  <si>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</si>
  <si>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</si>
  <si>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</si>
  <si>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</si>
  <si>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</si>
  <si>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</si>
  <si>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</si>
  <si>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</si>
  <si>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</si>
  <si>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</si>
  <si>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</si>
  <si>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</si>
  <si>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</si>
  <si>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</si>
  <si>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</si>
  <si>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</si>
  <si>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</si>
  <si>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</si>
  <si>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</si>
  <si>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</si>
  <si>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</si>
  <si>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</si>
  <si>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</si>
  <si>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</si>
  <si>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</si>
  <si>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</si>
  <si>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</si>
  <si>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</si>
  <si>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</si>
  <si>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</si>
  <si>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</si>
  <si>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</si>
  <si>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</si>
  <si>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</si>
  <si>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</si>
  <si>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</si>
  <si>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</si>
  <si>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</si>
  <si>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</si>
  <si>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</si>
  <si>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</si>
  <si>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</si>
  <si>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</si>
  <si>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</si>
  <si>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</si>
  <si>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</si>
  <si>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</si>
  <si>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</si>
  <si>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</si>
  <si>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</si>
  <si>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</si>
  <si>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</si>
  <si>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</si>
  <si>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</si>
  <si>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</si>
  <si>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</si>
  <si>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</si>
  <si>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</si>
  <si>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</si>
  <si>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</si>
  <si>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</si>
  <si>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</si>
  <si>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</si>
  <si>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</si>
  <si>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Вывод объектов инвестиционной деятельности (мощностей) из эксплуатации в год 2025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</si>
  <si>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</si>
  <si>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</si>
  <si>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</si>
  <si>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</si>
  <si>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</si>
  <si>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</si>
  <si>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</si>
  <si>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</si>
  <si>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</si>
  <si>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</si>
  <si>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</si>
  <si>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</si>
  <si>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</si>
  <si>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</si>
  <si>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Приказом Минпрома РБ № 72-О от 12 августа 2025 года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</si>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</sst>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5" fillId="0" borderId="0"/>
    <xf numFmtId="164" fontId="15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/>
    <xf numFmtId="2" fontId="5" fillId="2" borderId="3" xfId="0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/>
    </xf>
    <xf numFmtId="0" fontId="11" fillId="4" borderId="0" xfId="0" applyFont="1" applyFill="1"/>
    <xf numFmtId="2" fontId="5" fillId="5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4" borderId="3" xfId="9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2" fontId="4" fillId="0" borderId="3" xfId="10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2" fontId="4" fillId="0" borderId="3" xfId="11" applyNumberFormat="1" applyFont="1" applyBorder="1" applyAlignment="1">
      <alignment horizontal="center" vertical="center"/>
    </xf>
    <xf numFmtId="2" fontId="5" fillId="0" borderId="3" xfId="11" applyNumberFormat="1" applyFont="1" applyBorder="1" applyAlignment="1">
      <alignment horizontal="center" vertical="center"/>
    </xf>
    <xf numFmtId="0" fontId="12" fillId="0" borderId="3" xfId="11" applyFont="1" applyBorder="1" applyAlignment="1">
      <alignment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9" applyFont="1" applyBorder="1" applyAlignment="1">
      <alignment horizontal="center" wrapText="1"/>
    </xf>
    <xf numFmtId="49" fontId="5" fillId="8" borderId="3" xfId="4" applyNumberFormat="1" applyFont="1" applyFill="1" applyBorder="1" applyAlignment="1">
      <alignment horizontal="center" vertical="center" wrapText="1"/>
    </xf>
    <xf numFmtId="49" fontId="5" fillId="8" borderId="3" xfId="12" applyNumberFormat="1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top" wrapText="1"/>
    </xf>
    <xf numFmtId="49" fontId="14" fillId="7" borderId="3" xfId="4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4" borderId="3" xfId="4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7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0" borderId="3" xfId="3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5" fillId="7" borderId="3" xfId="30" applyNumberFormat="1" applyFont="1" applyFill="1" applyBorder="1" applyAlignment="1">
      <alignment horizontal="center" vertical="center"/>
    </xf>
    <xf numFmtId="49" fontId="5" fillId="7" borderId="5" xfId="0" applyNumberFormat="1" applyFont="1" applyFill="1" applyBorder="1" applyAlignment="1">
      <alignment horizontal="center" vertical="center" wrapText="1"/>
    </xf>
    <xf numFmtId="49" fontId="5" fillId="7" borderId="4" xfId="0" applyNumberFormat="1" applyFont="1" applyFill="1" applyBorder="1" applyAlignment="1">
      <alignment horizontal="center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</cellXfs>
  <cellStyles count="43">
    <cellStyle name="Excel Built-in Explanatory Text" xfId="2" xr:uid="{00000000-0005-0000-0000-000000000000}"/>
    <cellStyle name="Денежный 2" xfId="38" xr:uid="{E3A58A2C-F9AC-4C0A-8D05-C4270CC71712}"/>
    <cellStyle name="Денежный 2 2" xfId="42" xr:uid="{E3BED836-28D2-4BEB-B001-8ED38ACA3231}"/>
    <cellStyle name="Обычный" xfId="0" builtinId="0"/>
    <cellStyle name="Обычный 11" xfId="25" xr:uid="{B080FB6F-1121-4EE3-A71C-D22E2DABFAEF}"/>
    <cellStyle name="Обычный 111" xfId="26" xr:uid="{9AEC321F-0759-474C-82E7-703A67DC2947}"/>
    <cellStyle name="Обычный 2" xfId="12" xr:uid="{275BF582-687C-4436-B5DD-0344657769ED}"/>
    <cellStyle name="Обычный 2 2 2" xfId="7" xr:uid="{00000000-0005-0000-0000-000002000000}"/>
    <cellStyle name="Обычный 3" xfId="4" xr:uid="{00000000-0005-0000-0000-000003000000}"/>
    <cellStyle name="Обычный 4" xfId="22" xr:uid="{C4280A96-CAD3-48BC-B925-D762612A8C32}"/>
    <cellStyle name="Обычный 4 2" xfId="27" xr:uid="{1D2F5C2D-6E64-4F07-972D-A16076CD3CD3}"/>
    <cellStyle name="Обычный 4 3" xfId="28" xr:uid="{2CB608D7-0FBA-4668-B179-B271DE86148A}"/>
    <cellStyle name="Обычный 5" xfId="23" xr:uid="{B5EBE5FA-D593-4168-AD49-AB965B99218F}"/>
    <cellStyle name="Обычный 6" xfId="8" xr:uid="{00000000-0005-0000-0000-000004000000}"/>
    <cellStyle name="Обычный 6 2" xfId="20" xr:uid="{34084464-6F0E-449B-B500-B84604FFD585}"/>
    <cellStyle name="Обычный 6 2 2" xfId="35" xr:uid="{0C3DAAA1-520D-41E5-8E77-E8B771F49AC0}"/>
    <cellStyle name="Обычный 6 2 3" xfId="6" xr:uid="{00000000-0005-0000-0000-000005000000}"/>
    <cellStyle name="Обычный 6 2 3 2" xfId="11" xr:uid="{D98A637B-2348-40C0-96BC-C2A50CD01580}"/>
    <cellStyle name="Обычный 6 2 3 2 2" xfId="24" xr:uid="{39699801-CDDE-4D4C-9E51-9BD540768D18}"/>
    <cellStyle name="Обычный 6 2 3 2 2 2" xfId="37" xr:uid="{09C397A1-4E26-462B-84FF-421EA7EEACAE}"/>
    <cellStyle name="Обычный 6 2 3 2 3" xfId="41" xr:uid="{6788571B-B3F1-4E0B-B2F6-5BAD2CC8537F}"/>
    <cellStyle name="Обычный 6 2 3 2 4" xfId="34" xr:uid="{617288E7-7F6F-4718-9B73-7CE74F2B1EB3}"/>
    <cellStyle name="Обычный 6 2 3 2 5" xfId="18" xr:uid="{8A4759FF-61BD-45D1-91FE-9E55B04F8355}"/>
    <cellStyle name="Обычный 6 2 3 3" xfId="19" xr:uid="{C2026B9A-8F20-46F1-8B7E-F082608CB82E}"/>
    <cellStyle name="Обычный 6 2 3 3 2" xfId="36" xr:uid="{B3B2E1CB-15A2-47EA-94A1-4DB5CEE11C9B}"/>
    <cellStyle name="Обычный 6 2 3 4" xfId="40" xr:uid="{C029F811-04B8-417A-AF74-C5FD4EFC53BC}"/>
    <cellStyle name="Обычный 6 2 3 5" xfId="31" xr:uid="{475CF7CC-2BA1-49B7-9D04-2667FFB0BE71}"/>
    <cellStyle name="Обычный 6 2 3 6" xfId="15" xr:uid="{971D2A04-DEC2-4CCB-8B7A-A844CBF0F0CE}"/>
    <cellStyle name="Обычный 6 3" xfId="39" xr:uid="{D7821DEC-BCEC-4B6B-9FC5-5889A7A0CA47}"/>
    <cellStyle name="Обычный 6 4" xfId="32" xr:uid="{7BE6514B-AD63-49B1-B2B2-582B5AEFB585}"/>
    <cellStyle name="Обычный 6 5" xfId="16" xr:uid="{D847A3BC-448F-40B2-BE35-1A0A43558920}"/>
    <cellStyle name="Обычный 7" xfId="3" xr:uid="{00000000-0005-0000-0000-000006000000}"/>
    <cellStyle name="Обычный 7 2" xfId="5" xr:uid="{00000000-0005-0000-0000-000007000000}"/>
    <cellStyle name="Обычный 7 2 2" xfId="14" xr:uid="{6E281BE1-D62E-4488-A3CF-4EFB2AD642FF}"/>
    <cellStyle name="Обычный 7 3" xfId="9" xr:uid="{00000000-0005-0000-0000-000008000000}"/>
    <cellStyle name="Обычный 7 4" xfId="13" xr:uid="{42A9A398-B80E-4C5D-A9B9-492AEC885245}"/>
    <cellStyle name="Обычный 8" xfId="10" xr:uid="{345CA959-464B-4E6A-A34B-268B2EA4472F}"/>
    <cellStyle name="Обычный 8 2" xfId="21" xr:uid="{2288D37A-0A07-42B9-925C-DAF8F6A5181B}"/>
    <cellStyle name="Обычный 8 3" xfId="33" xr:uid="{140D2BC0-913B-4410-AECC-94934AF6F71B}"/>
    <cellStyle name="Обычный 8 4" xfId="17" xr:uid="{04F08964-2E70-4328-B661-E8A0DF8C0BF3}"/>
    <cellStyle name="Пояснение" xfId="1" builtinId="53" customBuiltin="1"/>
    <cellStyle name="Пояснение 2" xfId="30" xr:uid="{3DADFCCB-1E0D-41B3-9FD7-B60710807791}"/>
    <cellStyle name="Финансовый 2" xfId="29" xr:uid="{EEDC8FBD-28DA-4E56-82FA-0A2D571BAA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3"/>
  <sheetViews>
    <sheetView tabSelected="1" zoomScale="70" zoomScaleNormal="70" zoomScaleSheetLayoutView="70" workbookViewId="0">
      <selection activeCell="AE27" sqref="AE27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customWidth="1"/>
    <col min="46" max="46" width="6.7109375" style="1" customWidth="1"/>
    <col min="47" max="51" width="6.28515625" style="1" customWidth="1"/>
    <col min="52" max="52" width="6.7109375" style="1" customWidth="1"/>
    <col min="53" max="57" width="6.28515625" style="1" customWidth="1"/>
    <col min="58" max="58" width="6.7109375" style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94" t="s">
        <v>1</v>
      </c>
      <c r="BO2" s="94"/>
      <c r="BP2" s="94"/>
      <c r="BQ2" s="94"/>
      <c r="BR2" s="94"/>
      <c r="BS2" s="94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92" t="s">
        <v>317</v>
      </c>
      <c r="Z4" s="92"/>
      <c r="AA4" s="7"/>
      <c r="AB4" s="95" t="s">
        <v>4</v>
      </c>
      <c r="AC4" s="95"/>
      <c r="AD4" s="92" t="s">
        <v>168</v>
      </c>
      <c r="AE4" s="9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90" t="s">
        <v>155</v>
      </c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91" t="s">
        <v>7</v>
      </c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92" t="s">
        <v>168</v>
      </c>
      <c r="AE9" s="9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93" t="s">
        <v>316</v>
      </c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91" t="s">
        <v>11</v>
      </c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87" t="s">
        <v>12</v>
      </c>
      <c r="B14" s="87" t="s">
        <v>13</v>
      </c>
      <c r="C14" s="87" t="s">
        <v>14</v>
      </c>
      <c r="D14" s="87" t="s">
        <v>15</v>
      </c>
      <c r="E14" s="89" t="s">
        <v>301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6" t="s">
        <v>16</v>
      </c>
      <c r="BN14" s="86"/>
      <c r="BO14" s="86"/>
      <c r="BP14" s="86"/>
      <c r="BQ14" s="86"/>
      <c r="BR14" s="86"/>
      <c r="BS14" s="87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87"/>
      <c r="B15" s="87"/>
      <c r="C15" s="87"/>
      <c r="D15" s="87"/>
      <c r="E15" s="86" t="s">
        <v>18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8" t="s">
        <v>19</v>
      </c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6"/>
      <c r="BN15" s="86"/>
      <c r="BO15" s="86"/>
      <c r="BP15" s="86"/>
      <c r="BQ15" s="86"/>
      <c r="BR15" s="86"/>
      <c r="BS15" s="8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7"/>
      <c r="B16" s="87"/>
      <c r="C16" s="87"/>
      <c r="D16" s="87"/>
      <c r="E16" s="86" t="s">
        <v>20</v>
      </c>
      <c r="F16" s="86"/>
      <c r="G16" s="86"/>
      <c r="H16" s="86"/>
      <c r="I16" s="86"/>
      <c r="J16" s="86"/>
      <c r="K16" s="86" t="s">
        <v>21</v>
      </c>
      <c r="L16" s="86"/>
      <c r="M16" s="86"/>
      <c r="N16" s="86"/>
      <c r="O16" s="86"/>
      <c r="P16" s="86"/>
      <c r="Q16" s="88" t="s">
        <v>22</v>
      </c>
      <c r="R16" s="88"/>
      <c r="S16" s="88"/>
      <c r="T16" s="88"/>
      <c r="U16" s="88"/>
      <c r="V16" s="88"/>
      <c r="W16" s="88" t="s">
        <v>23</v>
      </c>
      <c r="X16" s="88"/>
      <c r="Y16" s="88"/>
      <c r="Z16" s="88"/>
      <c r="AA16" s="88"/>
      <c r="AB16" s="88"/>
      <c r="AC16" s="88" t="s">
        <v>24</v>
      </c>
      <c r="AD16" s="88"/>
      <c r="AE16" s="88"/>
      <c r="AF16" s="88"/>
      <c r="AG16" s="88"/>
      <c r="AH16" s="88"/>
      <c r="AI16" s="88" t="s">
        <v>20</v>
      </c>
      <c r="AJ16" s="88"/>
      <c r="AK16" s="88"/>
      <c r="AL16" s="88"/>
      <c r="AM16" s="88"/>
      <c r="AN16" s="88"/>
      <c r="AO16" s="88" t="s">
        <v>21</v>
      </c>
      <c r="AP16" s="88"/>
      <c r="AQ16" s="88"/>
      <c r="AR16" s="88"/>
      <c r="AS16" s="88"/>
      <c r="AT16" s="88"/>
      <c r="AU16" s="88" t="s">
        <v>22</v>
      </c>
      <c r="AV16" s="88"/>
      <c r="AW16" s="88"/>
      <c r="AX16" s="88"/>
      <c r="AY16" s="88"/>
      <c r="AZ16" s="88"/>
      <c r="BA16" s="88" t="s">
        <v>23</v>
      </c>
      <c r="BB16" s="88"/>
      <c r="BC16" s="88"/>
      <c r="BD16" s="88"/>
      <c r="BE16" s="88"/>
      <c r="BF16" s="88"/>
      <c r="BG16" s="88" t="s">
        <v>24</v>
      </c>
      <c r="BH16" s="88"/>
      <c r="BI16" s="88"/>
      <c r="BJ16" s="88"/>
      <c r="BK16" s="88"/>
      <c r="BL16" s="88"/>
      <c r="BM16" s="86"/>
      <c r="BN16" s="86"/>
      <c r="BO16" s="86"/>
      <c r="BP16" s="86"/>
      <c r="BQ16" s="86"/>
      <c r="BR16" s="86"/>
      <c r="BS16" s="8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87"/>
      <c r="B17" s="87"/>
      <c r="C17" s="87"/>
      <c r="D17" s="8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8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37">
        <f t="shared" ref="E19:E90" si="0">SUM(K19,Q19,W19,AC19)</f>
        <v>10.93</v>
      </c>
      <c r="F19" s="37">
        <f t="shared" ref="F19:F90" si="1">SUM(L19,R19,X19,AD19)</f>
        <v>0</v>
      </c>
      <c r="G19" s="37">
        <f t="shared" ref="G19:G90" si="2">SUM(M19,S19,Y19,AE19)</f>
        <v>60.490000000000009</v>
      </c>
      <c r="H19" s="37">
        <f t="shared" ref="H19:H90" si="3">SUM(N19,T19,Z19,AF19)</f>
        <v>0</v>
      </c>
      <c r="I19" s="37">
        <f t="shared" ref="I19:I90" si="4">SUM(O19,U19,AA19,AG19)</f>
        <v>1</v>
      </c>
      <c r="J19" s="37">
        <f t="shared" ref="J19:J90" si="5">SUM(P19,V19,AB19,AH19)</f>
        <v>3197</v>
      </c>
      <c r="K19" s="37">
        <f t="shared" ref="K19:AB19" si="6">SUM(K20,K21,K22,K23,K24,K25)</f>
        <v>0</v>
      </c>
      <c r="L19" s="37">
        <f t="shared" si="6"/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si="6"/>
        <v>0</v>
      </c>
      <c r="Q19" s="37">
        <f t="shared" si="6"/>
        <v>0</v>
      </c>
      <c r="R19" s="37">
        <f t="shared" si="6"/>
        <v>0</v>
      </c>
      <c r="S19" s="37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ref="AC19:AH19" si="7">SUM(AC20,AC21,AC22,AC23,AC24,AC25)</f>
        <v>10.93</v>
      </c>
      <c r="AD19" s="37">
        <f t="shared" si="7"/>
        <v>0</v>
      </c>
      <c r="AE19" s="37">
        <f t="shared" si="7"/>
        <v>60.490000000000009</v>
      </c>
      <c r="AF19" s="37">
        <f t="shared" si="7"/>
        <v>0</v>
      </c>
      <c r="AG19" s="37">
        <f t="shared" si="7"/>
        <v>1</v>
      </c>
      <c r="AH19" s="37">
        <f t="shared" si="7"/>
        <v>3197</v>
      </c>
      <c r="AI19" s="37">
        <f t="shared" ref="AI19:AI90" si="8">SUM(AO19,AU19,BA19,BG19)</f>
        <v>2.6100000000000003</v>
      </c>
      <c r="AJ19" s="37">
        <f t="shared" ref="AJ19:AJ90" si="9">SUM(AP19,AV19,BB19,BH19)</f>
        <v>0</v>
      </c>
      <c r="AK19" s="37">
        <f t="shared" ref="AK19:AK90" si="10">SUM(AQ19,AW19,BC19,BI19)</f>
        <v>22.37</v>
      </c>
      <c r="AL19" s="37">
        <f t="shared" ref="AL19:AL90" si="11">SUM(AR19,AX19,BD19,BJ19)</f>
        <v>0</v>
      </c>
      <c r="AM19" s="37">
        <f t="shared" ref="AM19:AM90" si="12">SUM(AS19,AY19,BE19,BK19)</f>
        <v>14</v>
      </c>
      <c r="AN19" s="37">
        <f t="shared" ref="AN19:AN90" si="13">SUM(AT19,AZ19,BF19,BL19)</f>
        <v>1197</v>
      </c>
      <c r="AO19" s="37">
        <f t="shared" ref="AO19:AT19" si="14">SUM(AO20,AO21,AO22,AO23,AO24,AO25)</f>
        <v>0.8</v>
      </c>
      <c r="AP19" s="37">
        <f t="shared" si="14"/>
        <v>0</v>
      </c>
      <c r="AQ19" s="37">
        <f t="shared" si="14"/>
        <v>1.63</v>
      </c>
      <c r="AR19" s="37">
        <f t="shared" si="14"/>
        <v>0</v>
      </c>
      <c r="AS19" s="37">
        <f t="shared" si="14"/>
        <v>0</v>
      </c>
      <c r="AT19" s="37">
        <f t="shared" si="14"/>
        <v>462</v>
      </c>
      <c r="AU19" s="37">
        <f t="shared" ref="AU19:BL19" si="15">SUM(AU20,AU21,AU22,AU23,AU24,AU25)</f>
        <v>1.31</v>
      </c>
      <c r="AV19" s="37">
        <f t="shared" si="15"/>
        <v>0</v>
      </c>
      <c r="AW19" s="37">
        <f t="shared" si="15"/>
        <v>1.43</v>
      </c>
      <c r="AX19" s="37">
        <f t="shared" si="15"/>
        <v>0</v>
      </c>
      <c r="AY19" s="37">
        <f t="shared" si="15"/>
        <v>1</v>
      </c>
      <c r="AZ19" s="37">
        <f t="shared" si="15"/>
        <v>191</v>
      </c>
      <c r="BA19" s="37">
        <f t="shared" si="15"/>
        <v>0</v>
      </c>
      <c r="BB19" s="37">
        <f t="shared" si="15"/>
        <v>0</v>
      </c>
      <c r="BC19" s="37">
        <f t="shared" si="15"/>
        <v>4.07</v>
      </c>
      <c r="BD19" s="37">
        <f t="shared" si="15"/>
        <v>0</v>
      </c>
      <c r="BE19" s="37">
        <f t="shared" si="15"/>
        <v>0</v>
      </c>
      <c r="BF19" s="37">
        <f t="shared" si="15"/>
        <v>365</v>
      </c>
      <c r="BG19" s="37">
        <f t="shared" si="15"/>
        <v>0.5</v>
      </c>
      <c r="BH19" s="37">
        <f t="shared" si="15"/>
        <v>0</v>
      </c>
      <c r="BI19" s="37">
        <f t="shared" si="15"/>
        <v>15.24</v>
      </c>
      <c r="BJ19" s="37">
        <f t="shared" si="15"/>
        <v>0</v>
      </c>
      <c r="BK19" s="37">
        <f t="shared" si="15"/>
        <v>13</v>
      </c>
      <c r="BL19" s="37">
        <f t="shared" si="15"/>
        <v>179</v>
      </c>
      <c r="BM19" s="37">
        <f t="shared" ref="BM19:BM90" si="16">AI19-E19</f>
        <v>-8.32</v>
      </c>
      <c r="BN19" s="37">
        <f t="shared" ref="BN19:BN90" si="17">AJ19-F19</f>
        <v>0</v>
      </c>
      <c r="BO19" s="37">
        <f t="shared" ref="BO19:BO90" si="18">AK19-G19</f>
        <v>-38.120000000000005</v>
      </c>
      <c r="BP19" s="37">
        <f t="shared" ref="BP19:BP90" si="19">AL19-H19</f>
        <v>0</v>
      </c>
      <c r="BQ19" s="37">
        <f t="shared" ref="BQ19:BQ90" si="20">AM19-I19</f>
        <v>13</v>
      </c>
      <c r="BR19" s="37">
        <f t="shared" ref="BR19:BR90" si="21">AN19-J19</f>
        <v>-2000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37">
        <f t="shared" si="0"/>
        <v>10.93</v>
      </c>
      <c r="F20" s="37">
        <f t="shared" si="1"/>
        <v>0</v>
      </c>
      <c r="G20" s="37">
        <f t="shared" si="2"/>
        <v>38.120000000000005</v>
      </c>
      <c r="H20" s="37">
        <f t="shared" si="3"/>
        <v>0</v>
      </c>
      <c r="I20" s="37">
        <f t="shared" si="4"/>
        <v>0</v>
      </c>
      <c r="J20" s="37">
        <f t="shared" si="5"/>
        <v>1013</v>
      </c>
      <c r="K20" s="37">
        <f t="shared" ref="K20:AB20" si="22">SUM(K26)</f>
        <v>0</v>
      </c>
      <c r="L20" s="37">
        <f t="shared" si="22"/>
        <v>0</v>
      </c>
      <c r="M20" s="37">
        <f t="shared" si="22"/>
        <v>0</v>
      </c>
      <c r="N20" s="37">
        <f t="shared" si="22"/>
        <v>0</v>
      </c>
      <c r="O20" s="37">
        <f t="shared" si="22"/>
        <v>0</v>
      </c>
      <c r="P20" s="37">
        <f t="shared" si="22"/>
        <v>0</v>
      </c>
      <c r="Q20" s="37">
        <f t="shared" si="22"/>
        <v>0</v>
      </c>
      <c r="R20" s="37">
        <f t="shared" si="22"/>
        <v>0</v>
      </c>
      <c r="S20" s="37">
        <f t="shared" si="22"/>
        <v>0</v>
      </c>
      <c r="T20" s="37">
        <f t="shared" si="22"/>
        <v>0</v>
      </c>
      <c r="U20" s="37">
        <f t="shared" si="22"/>
        <v>0</v>
      </c>
      <c r="V20" s="37">
        <f t="shared" si="22"/>
        <v>0</v>
      </c>
      <c r="W20" s="37">
        <f t="shared" si="22"/>
        <v>0</v>
      </c>
      <c r="X20" s="37">
        <f t="shared" si="22"/>
        <v>0</v>
      </c>
      <c r="Y20" s="37">
        <f t="shared" si="22"/>
        <v>0</v>
      </c>
      <c r="Z20" s="37">
        <f t="shared" si="22"/>
        <v>0</v>
      </c>
      <c r="AA20" s="37">
        <f t="shared" si="22"/>
        <v>0</v>
      </c>
      <c r="AB20" s="37">
        <f t="shared" si="22"/>
        <v>0</v>
      </c>
      <c r="AC20" s="37">
        <f t="shared" ref="AC20:AH20" si="23">SUM(AC26)</f>
        <v>10.93</v>
      </c>
      <c r="AD20" s="37">
        <f t="shared" si="23"/>
        <v>0</v>
      </c>
      <c r="AE20" s="37">
        <f t="shared" si="23"/>
        <v>38.120000000000005</v>
      </c>
      <c r="AF20" s="37">
        <f t="shared" si="23"/>
        <v>0</v>
      </c>
      <c r="AG20" s="37">
        <f t="shared" si="23"/>
        <v>0</v>
      </c>
      <c r="AH20" s="37">
        <f t="shared" si="23"/>
        <v>1013</v>
      </c>
      <c r="AI20" s="37">
        <f t="shared" si="8"/>
        <v>0</v>
      </c>
      <c r="AJ20" s="37">
        <f t="shared" si="9"/>
        <v>0</v>
      </c>
      <c r="AK20" s="37">
        <f t="shared" si="10"/>
        <v>0</v>
      </c>
      <c r="AL20" s="37">
        <f t="shared" si="11"/>
        <v>0</v>
      </c>
      <c r="AM20" s="37">
        <f t="shared" si="12"/>
        <v>0</v>
      </c>
      <c r="AN20" s="37">
        <f t="shared" si="13"/>
        <v>0</v>
      </c>
      <c r="AO20" s="37">
        <f t="shared" ref="AO20:AT20" si="24">SUM(AO26)</f>
        <v>0</v>
      </c>
      <c r="AP20" s="37">
        <f t="shared" si="24"/>
        <v>0</v>
      </c>
      <c r="AQ20" s="37">
        <f t="shared" si="24"/>
        <v>0</v>
      </c>
      <c r="AR20" s="37">
        <f t="shared" si="24"/>
        <v>0</v>
      </c>
      <c r="AS20" s="37">
        <f t="shared" si="24"/>
        <v>0</v>
      </c>
      <c r="AT20" s="37">
        <f t="shared" si="24"/>
        <v>0</v>
      </c>
      <c r="AU20" s="37">
        <f t="shared" ref="AU20:BL20" si="25">SUM(AU26)</f>
        <v>0</v>
      </c>
      <c r="AV20" s="37">
        <f t="shared" si="25"/>
        <v>0</v>
      </c>
      <c r="AW20" s="37">
        <f t="shared" si="25"/>
        <v>0</v>
      </c>
      <c r="AX20" s="37">
        <f t="shared" si="25"/>
        <v>0</v>
      </c>
      <c r="AY20" s="37">
        <f t="shared" si="25"/>
        <v>0</v>
      </c>
      <c r="AZ20" s="37">
        <f t="shared" si="25"/>
        <v>0</v>
      </c>
      <c r="BA20" s="37">
        <f t="shared" si="25"/>
        <v>0</v>
      </c>
      <c r="BB20" s="37">
        <f t="shared" si="25"/>
        <v>0</v>
      </c>
      <c r="BC20" s="37">
        <f t="shared" si="25"/>
        <v>0</v>
      </c>
      <c r="BD20" s="37">
        <f t="shared" si="25"/>
        <v>0</v>
      </c>
      <c r="BE20" s="37">
        <f t="shared" si="25"/>
        <v>0</v>
      </c>
      <c r="BF20" s="37">
        <f t="shared" si="25"/>
        <v>0</v>
      </c>
      <c r="BG20" s="37">
        <f t="shared" si="25"/>
        <v>0</v>
      </c>
      <c r="BH20" s="37">
        <f t="shared" si="25"/>
        <v>0</v>
      </c>
      <c r="BI20" s="37">
        <f t="shared" si="25"/>
        <v>0</v>
      </c>
      <c r="BJ20" s="37">
        <f t="shared" si="25"/>
        <v>0</v>
      </c>
      <c r="BK20" s="37">
        <f t="shared" si="25"/>
        <v>0</v>
      </c>
      <c r="BL20" s="37">
        <f t="shared" si="25"/>
        <v>0</v>
      </c>
      <c r="BM20" s="37">
        <f t="shared" si="16"/>
        <v>-10.93</v>
      </c>
      <c r="BN20" s="37">
        <f t="shared" si="17"/>
        <v>0</v>
      </c>
      <c r="BO20" s="37">
        <f t="shared" si="18"/>
        <v>-38.120000000000005</v>
      </c>
      <c r="BP20" s="37">
        <f t="shared" si="19"/>
        <v>0</v>
      </c>
      <c r="BQ20" s="37">
        <f t="shared" si="20"/>
        <v>0</v>
      </c>
      <c r="BR20" s="37">
        <f t="shared" si="21"/>
        <v>-1013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37">
        <f t="shared" si="0"/>
        <v>0</v>
      </c>
      <c r="F21" s="37">
        <f t="shared" si="1"/>
        <v>0</v>
      </c>
      <c r="G21" s="37">
        <f t="shared" si="2"/>
        <v>0</v>
      </c>
      <c r="H21" s="37">
        <f t="shared" si="3"/>
        <v>0</v>
      </c>
      <c r="I21" s="37">
        <f t="shared" si="4"/>
        <v>0</v>
      </c>
      <c r="J21" s="37">
        <f t="shared" si="5"/>
        <v>2184</v>
      </c>
      <c r="K21" s="37">
        <f t="shared" ref="K21:AB21" si="26">SUM(K41)</f>
        <v>0</v>
      </c>
      <c r="L21" s="37">
        <f t="shared" si="26"/>
        <v>0</v>
      </c>
      <c r="M21" s="37">
        <f t="shared" si="26"/>
        <v>0</v>
      </c>
      <c r="N21" s="37">
        <f t="shared" si="26"/>
        <v>0</v>
      </c>
      <c r="O21" s="37">
        <f t="shared" si="26"/>
        <v>0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 t="shared" si="26"/>
        <v>0</v>
      </c>
      <c r="T21" s="37">
        <f t="shared" si="26"/>
        <v>0</v>
      </c>
      <c r="U21" s="37">
        <f t="shared" si="26"/>
        <v>0</v>
      </c>
      <c r="V21" s="37">
        <f t="shared" si="26"/>
        <v>0</v>
      </c>
      <c r="W21" s="37">
        <f t="shared" si="26"/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 t="shared" si="26"/>
        <v>0</v>
      </c>
      <c r="AB21" s="37">
        <f t="shared" si="26"/>
        <v>0</v>
      </c>
      <c r="AC21" s="37">
        <f t="shared" ref="AC21:AH21" si="27">SUM(AC41)</f>
        <v>0</v>
      </c>
      <c r="AD21" s="37">
        <f t="shared" si="27"/>
        <v>0</v>
      </c>
      <c r="AE21" s="37">
        <f t="shared" si="27"/>
        <v>0</v>
      </c>
      <c r="AF21" s="37">
        <f t="shared" si="27"/>
        <v>0</v>
      </c>
      <c r="AG21" s="37">
        <f t="shared" si="27"/>
        <v>0</v>
      </c>
      <c r="AH21" s="37">
        <f t="shared" si="27"/>
        <v>2184</v>
      </c>
      <c r="AI21" s="37">
        <f t="shared" si="8"/>
        <v>2.6100000000000003</v>
      </c>
      <c r="AJ21" s="37">
        <f t="shared" si="9"/>
        <v>0</v>
      </c>
      <c r="AK21" s="37">
        <f t="shared" si="10"/>
        <v>0</v>
      </c>
      <c r="AL21" s="37">
        <f t="shared" si="11"/>
        <v>0</v>
      </c>
      <c r="AM21" s="37">
        <f t="shared" si="12"/>
        <v>13</v>
      </c>
      <c r="AN21" s="37">
        <f t="shared" si="13"/>
        <v>1197</v>
      </c>
      <c r="AO21" s="37">
        <f t="shared" ref="AO21:AT21" si="28">SUM(AO41)</f>
        <v>0.8</v>
      </c>
      <c r="AP21" s="37">
        <f t="shared" si="28"/>
        <v>0</v>
      </c>
      <c r="AQ21" s="37">
        <f t="shared" si="28"/>
        <v>0</v>
      </c>
      <c r="AR21" s="37">
        <f t="shared" si="28"/>
        <v>0</v>
      </c>
      <c r="AS21" s="37">
        <f t="shared" si="28"/>
        <v>0</v>
      </c>
      <c r="AT21" s="37">
        <f t="shared" si="28"/>
        <v>462</v>
      </c>
      <c r="AU21" s="37">
        <f t="shared" ref="AU21:BL21" si="29">SUM(AU41)</f>
        <v>1.31</v>
      </c>
      <c r="AV21" s="37">
        <f t="shared" si="29"/>
        <v>0</v>
      </c>
      <c r="AW21" s="37">
        <f t="shared" si="29"/>
        <v>0</v>
      </c>
      <c r="AX21" s="37">
        <f t="shared" si="29"/>
        <v>0</v>
      </c>
      <c r="AY21" s="37">
        <f t="shared" si="29"/>
        <v>0</v>
      </c>
      <c r="AZ21" s="37">
        <f t="shared" si="29"/>
        <v>191</v>
      </c>
      <c r="BA21" s="37">
        <f t="shared" si="29"/>
        <v>0</v>
      </c>
      <c r="BB21" s="37">
        <f t="shared" si="29"/>
        <v>0</v>
      </c>
      <c r="BC21" s="37">
        <f t="shared" si="29"/>
        <v>0</v>
      </c>
      <c r="BD21" s="37">
        <f t="shared" si="29"/>
        <v>0</v>
      </c>
      <c r="BE21" s="37">
        <f t="shared" si="29"/>
        <v>0</v>
      </c>
      <c r="BF21" s="37">
        <f t="shared" si="29"/>
        <v>365</v>
      </c>
      <c r="BG21" s="37">
        <f t="shared" si="29"/>
        <v>0.5</v>
      </c>
      <c r="BH21" s="37">
        <f t="shared" si="29"/>
        <v>0</v>
      </c>
      <c r="BI21" s="37">
        <f t="shared" si="29"/>
        <v>0</v>
      </c>
      <c r="BJ21" s="37">
        <f t="shared" si="29"/>
        <v>0</v>
      </c>
      <c r="BK21" s="37">
        <f t="shared" si="29"/>
        <v>13</v>
      </c>
      <c r="BL21" s="37">
        <f t="shared" si="29"/>
        <v>179</v>
      </c>
      <c r="BM21" s="37">
        <f t="shared" si="16"/>
        <v>2.6100000000000003</v>
      </c>
      <c r="BN21" s="37">
        <f t="shared" si="17"/>
        <v>0</v>
      </c>
      <c r="BO21" s="37">
        <f t="shared" si="18"/>
        <v>0</v>
      </c>
      <c r="BP21" s="37">
        <f t="shared" si="19"/>
        <v>0</v>
      </c>
      <c r="BQ21" s="37">
        <f t="shared" si="20"/>
        <v>13</v>
      </c>
      <c r="BR21" s="37">
        <f t="shared" si="21"/>
        <v>-987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37">
        <f t="shared" si="0"/>
        <v>0</v>
      </c>
      <c r="F22" s="37">
        <f t="shared" si="1"/>
        <v>0</v>
      </c>
      <c r="G22" s="37">
        <f t="shared" si="2"/>
        <v>0</v>
      </c>
      <c r="H22" s="37">
        <f t="shared" si="3"/>
        <v>0</v>
      </c>
      <c r="I22" s="37">
        <f t="shared" si="4"/>
        <v>0</v>
      </c>
      <c r="J22" s="37">
        <f t="shared" si="5"/>
        <v>0</v>
      </c>
      <c r="K22" s="37">
        <f t="shared" ref="K22:AB22" si="30">SUM(K109)</f>
        <v>0</v>
      </c>
      <c r="L22" s="37">
        <f t="shared" si="30"/>
        <v>0</v>
      </c>
      <c r="M22" s="37">
        <f t="shared" si="30"/>
        <v>0</v>
      </c>
      <c r="N22" s="37">
        <f t="shared" si="30"/>
        <v>0</v>
      </c>
      <c r="O22" s="37">
        <f t="shared" si="30"/>
        <v>0</v>
      </c>
      <c r="P22" s="37">
        <f t="shared" si="30"/>
        <v>0</v>
      </c>
      <c r="Q22" s="37">
        <f t="shared" si="30"/>
        <v>0</v>
      </c>
      <c r="R22" s="37">
        <f t="shared" si="30"/>
        <v>0</v>
      </c>
      <c r="S22" s="37">
        <f t="shared" si="30"/>
        <v>0</v>
      </c>
      <c r="T22" s="37">
        <f t="shared" si="30"/>
        <v>0</v>
      </c>
      <c r="U22" s="37">
        <f t="shared" si="30"/>
        <v>0</v>
      </c>
      <c r="V22" s="37">
        <f t="shared" si="30"/>
        <v>0</v>
      </c>
      <c r="W22" s="37">
        <f t="shared" si="30"/>
        <v>0</v>
      </c>
      <c r="X22" s="37">
        <f t="shared" si="30"/>
        <v>0</v>
      </c>
      <c r="Y22" s="37">
        <f t="shared" si="30"/>
        <v>0</v>
      </c>
      <c r="Z22" s="37">
        <f t="shared" si="30"/>
        <v>0</v>
      </c>
      <c r="AA22" s="37">
        <f t="shared" si="30"/>
        <v>0</v>
      </c>
      <c r="AB22" s="37">
        <f t="shared" si="30"/>
        <v>0</v>
      </c>
      <c r="AC22" s="37">
        <f t="shared" ref="AC22:AH23" si="31">SUM(AC109)</f>
        <v>0</v>
      </c>
      <c r="AD22" s="37">
        <f t="shared" si="31"/>
        <v>0</v>
      </c>
      <c r="AE22" s="37">
        <f t="shared" si="31"/>
        <v>0</v>
      </c>
      <c r="AF22" s="37">
        <f t="shared" si="31"/>
        <v>0</v>
      </c>
      <c r="AG22" s="37">
        <f t="shared" si="31"/>
        <v>0</v>
      </c>
      <c r="AH22" s="37">
        <f t="shared" si="31"/>
        <v>0</v>
      </c>
      <c r="AI22" s="37">
        <f t="shared" si="8"/>
        <v>0</v>
      </c>
      <c r="AJ22" s="37">
        <f t="shared" si="9"/>
        <v>0</v>
      </c>
      <c r="AK22" s="37">
        <f t="shared" si="10"/>
        <v>0</v>
      </c>
      <c r="AL22" s="37">
        <f t="shared" si="11"/>
        <v>0</v>
      </c>
      <c r="AM22" s="37">
        <f t="shared" si="12"/>
        <v>0</v>
      </c>
      <c r="AN22" s="37">
        <f t="shared" si="13"/>
        <v>0</v>
      </c>
      <c r="AO22" s="37">
        <f t="shared" ref="AO22:AT22" si="32">SUM(AO109)</f>
        <v>0</v>
      </c>
      <c r="AP22" s="37">
        <f t="shared" si="32"/>
        <v>0</v>
      </c>
      <c r="AQ22" s="37">
        <f t="shared" si="32"/>
        <v>0</v>
      </c>
      <c r="AR22" s="37">
        <f t="shared" si="32"/>
        <v>0</v>
      </c>
      <c r="AS22" s="37">
        <f t="shared" si="32"/>
        <v>0</v>
      </c>
      <c r="AT22" s="37">
        <f t="shared" si="32"/>
        <v>0</v>
      </c>
      <c r="AU22" s="37">
        <f t="shared" ref="AU22:BL22" si="33">SUM(AU109)</f>
        <v>0</v>
      </c>
      <c r="AV22" s="37">
        <f t="shared" si="33"/>
        <v>0</v>
      </c>
      <c r="AW22" s="37">
        <f t="shared" si="33"/>
        <v>0</v>
      </c>
      <c r="AX22" s="37">
        <f t="shared" si="33"/>
        <v>0</v>
      </c>
      <c r="AY22" s="37">
        <f t="shared" si="33"/>
        <v>0</v>
      </c>
      <c r="AZ22" s="37">
        <f t="shared" si="33"/>
        <v>0</v>
      </c>
      <c r="BA22" s="37">
        <f t="shared" si="33"/>
        <v>0</v>
      </c>
      <c r="BB22" s="37">
        <f t="shared" si="33"/>
        <v>0</v>
      </c>
      <c r="BC22" s="37">
        <f t="shared" si="33"/>
        <v>0</v>
      </c>
      <c r="BD22" s="37">
        <f t="shared" si="33"/>
        <v>0</v>
      </c>
      <c r="BE22" s="37">
        <f t="shared" si="33"/>
        <v>0</v>
      </c>
      <c r="BF22" s="37">
        <f t="shared" si="33"/>
        <v>0</v>
      </c>
      <c r="BG22" s="37">
        <f t="shared" si="33"/>
        <v>0</v>
      </c>
      <c r="BH22" s="37">
        <f t="shared" si="33"/>
        <v>0</v>
      </c>
      <c r="BI22" s="37">
        <f t="shared" si="33"/>
        <v>0</v>
      </c>
      <c r="BJ22" s="37">
        <f t="shared" si="33"/>
        <v>0</v>
      </c>
      <c r="BK22" s="37">
        <f t="shared" si="33"/>
        <v>0</v>
      </c>
      <c r="BL22" s="37">
        <f t="shared" si="33"/>
        <v>0</v>
      </c>
      <c r="BM22" s="37">
        <f t="shared" si="16"/>
        <v>0</v>
      </c>
      <c r="BN22" s="37">
        <f t="shared" si="17"/>
        <v>0</v>
      </c>
      <c r="BO22" s="37">
        <f t="shared" si="18"/>
        <v>0</v>
      </c>
      <c r="BP22" s="37">
        <f t="shared" si="19"/>
        <v>0</v>
      </c>
      <c r="BQ22" s="37">
        <f t="shared" si="20"/>
        <v>0</v>
      </c>
      <c r="BR22" s="37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37">
        <f t="shared" si="0"/>
        <v>0</v>
      </c>
      <c r="F23" s="37">
        <f t="shared" si="1"/>
        <v>0</v>
      </c>
      <c r="G23" s="37">
        <f t="shared" si="2"/>
        <v>22.37</v>
      </c>
      <c r="H23" s="37">
        <f t="shared" si="3"/>
        <v>0</v>
      </c>
      <c r="I23" s="37">
        <f t="shared" si="4"/>
        <v>1</v>
      </c>
      <c r="J23" s="37">
        <f t="shared" si="5"/>
        <v>0</v>
      </c>
      <c r="K23" s="37">
        <f t="shared" ref="K23:AB23" si="34">SUM(K110)</f>
        <v>0</v>
      </c>
      <c r="L23" s="37">
        <f t="shared" si="34"/>
        <v>0</v>
      </c>
      <c r="M23" s="37">
        <f t="shared" si="34"/>
        <v>0</v>
      </c>
      <c r="N23" s="37">
        <f t="shared" si="34"/>
        <v>0</v>
      </c>
      <c r="O23" s="37">
        <f t="shared" si="34"/>
        <v>0</v>
      </c>
      <c r="P23" s="37">
        <f t="shared" si="34"/>
        <v>0</v>
      </c>
      <c r="Q23" s="37">
        <f t="shared" si="34"/>
        <v>0</v>
      </c>
      <c r="R23" s="37">
        <f t="shared" si="34"/>
        <v>0</v>
      </c>
      <c r="S23" s="37">
        <f t="shared" si="34"/>
        <v>0</v>
      </c>
      <c r="T23" s="37">
        <f t="shared" si="34"/>
        <v>0</v>
      </c>
      <c r="U23" s="37">
        <f t="shared" si="34"/>
        <v>0</v>
      </c>
      <c r="V23" s="37">
        <f t="shared" si="34"/>
        <v>0</v>
      </c>
      <c r="W23" s="37">
        <f t="shared" si="34"/>
        <v>0</v>
      </c>
      <c r="X23" s="37">
        <f t="shared" si="34"/>
        <v>0</v>
      </c>
      <c r="Y23" s="37">
        <f t="shared" si="34"/>
        <v>0</v>
      </c>
      <c r="Z23" s="37">
        <f t="shared" si="34"/>
        <v>0</v>
      </c>
      <c r="AA23" s="37">
        <f t="shared" si="34"/>
        <v>0</v>
      </c>
      <c r="AB23" s="37">
        <f t="shared" si="34"/>
        <v>0</v>
      </c>
      <c r="AC23" s="37">
        <f t="shared" si="31"/>
        <v>0</v>
      </c>
      <c r="AD23" s="37">
        <f t="shared" si="31"/>
        <v>0</v>
      </c>
      <c r="AE23" s="37">
        <f t="shared" si="31"/>
        <v>22.37</v>
      </c>
      <c r="AF23" s="37">
        <f t="shared" si="31"/>
        <v>0</v>
      </c>
      <c r="AG23" s="37">
        <f t="shared" si="31"/>
        <v>1</v>
      </c>
      <c r="AH23" s="37">
        <f t="shared" si="31"/>
        <v>0</v>
      </c>
      <c r="AI23" s="37">
        <f t="shared" si="8"/>
        <v>0</v>
      </c>
      <c r="AJ23" s="37">
        <f t="shared" si="9"/>
        <v>0</v>
      </c>
      <c r="AK23" s="37">
        <f t="shared" si="10"/>
        <v>22.37</v>
      </c>
      <c r="AL23" s="37">
        <f t="shared" si="11"/>
        <v>0</v>
      </c>
      <c r="AM23" s="37">
        <f t="shared" si="12"/>
        <v>1</v>
      </c>
      <c r="AN23" s="37">
        <f t="shared" si="13"/>
        <v>0</v>
      </c>
      <c r="AO23" s="37">
        <f t="shared" ref="AO23:AT23" si="35">SUM(AO110)</f>
        <v>0</v>
      </c>
      <c r="AP23" s="37">
        <f t="shared" si="35"/>
        <v>0</v>
      </c>
      <c r="AQ23" s="37">
        <f t="shared" si="35"/>
        <v>1.63</v>
      </c>
      <c r="AR23" s="37">
        <f t="shared" si="35"/>
        <v>0</v>
      </c>
      <c r="AS23" s="37">
        <f t="shared" si="35"/>
        <v>0</v>
      </c>
      <c r="AT23" s="37">
        <f t="shared" si="35"/>
        <v>0</v>
      </c>
      <c r="AU23" s="37">
        <f t="shared" ref="AU23:BL23" si="36">SUM(AU110)</f>
        <v>0</v>
      </c>
      <c r="AV23" s="37">
        <f t="shared" si="36"/>
        <v>0</v>
      </c>
      <c r="AW23" s="37">
        <f t="shared" si="36"/>
        <v>1.43</v>
      </c>
      <c r="AX23" s="37">
        <f t="shared" si="36"/>
        <v>0</v>
      </c>
      <c r="AY23" s="37">
        <f t="shared" si="36"/>
        <v>1</v>
      </c>
      <c r="AZ23" s="37">
        <f t="shared" si="36"/>
        <v>0</v>
      </c>
      <c r="BA23" s="37">
        <f t="shared" si="36"/>
        <v>0</v>
      </c>
      <c r="BB23" s="37">
        <f t="shared" si="36"/>
        <v>0</v>
      </c>
      <c r="BC23" s="37">
        <f t="shared" si="36"/>
        <v>4.07</v>
      </c>
      <c r="BD23" s="37">
        <f t="shared" si="36"/>
        <v>0</v>
      </c>
      <c r="BE23" s="37">
        <f t="shared" si="36"/>
        <v>0</v>
      </c>
      <c r="BF23" s="37">
        <f t="shared" si="36"/>
        <v>0</v>
      </c>
      <c r="BG23" s="37">
        <f t="shared" si="36"/>
        <v>0</v>
      </c>
      <c r="BH23" s="37">
        <f t="shared" si="36"/>
        <v>0</v>
      </c>
      <c r="BI23" s="37">
        <f t="shared" si="36"/>
        <v>15.24</v>
      </c>
      <c r="BJ23" s="37">
        <f t="shared" si="36"/>
        <v>0</v>
      </c>
      <c r="BK23" s="37">
        <f t="shared" si="36"/>
        <v>0</v>
      </c>
      <c r="BL23" s="37">
        <f t="shared" si="36"/>
        <v>0</v>
      </c>
      <c r="BM23" s="37">
        <f t="shared" si="16"/>
        <v>0</v>
      </c>
      <c r="BN23" s="37">
        <f t="shared" si="17"/>
        <v>0</v>
      </c>
      <c r="BO23" s="37">
        <f t="shared" si="18"/>
        <v>0</v>
      </c>
      <c r="BP23" s="37">
        <f t="shared" si="19"/>
        <v>0</v>
      </c>
      <c r="BQ23" s="37">
        <f t="shared" si="20"/>
        <v>0</v>
      </c>
      <c r="BR23" s="37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37">
        <f t="shared" si="0"/>
        <v>0</v>
      </c>
      <c r="F24" s="37">
        <f t="shared" si="1"/>
        <v>0</v>
      </c>
      <c r="G24" s="37">
        <f t="shared" si="2"/>
        <v>0</v>
      </c>
      <c r="H24" s="37">
        <f t="shared" si="3"/>
        <v>0</v>
      </c>
      <c r="I24" s="37">
        <f t="shared" si="4"/>
        <v>0</v>
      </c>
      <c r="J24" s="37">
        <f t="shared" si="5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f t="shared" si="8"/>
        <v>0</v>
      </c>
      <c r="AJ24" s="37">
        <f t="shared" si="9"/>
        <v>0</v>
      </c>
      <c r="AK24" s="37">
        <f t="shared" si="10"/>
        <v>0</v>
      </c>
      <c r="AL24" s="37">
        <f t="shared" si="11"/>
        <v>0</v>
      </c>
      <c r="AM24" s="37">
        <f t="shared" si="12"/>
        <v>0</v>
      </c>
      <c r="AN24" s="37">
        <f t="shared" si="13"/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f t="shared" si="16"/>
        <v>0</v>
      </c>
      <c r="BN24" s="37">
        <f t="shared" si="17"/>
        <v>0</v>
      </c>
      <c r="BO24" s="37">
        <f t="shared" si="18"/>
        <v>0</v>
      </c>
      <c r="BP24" s="37">
        <f t="shared" si="19"/>
        <v>0</v>
      </c>
      <c r="BQ24" s="37">
        <f t="shared" si="20"/>
        <v>0</v>
      </c>
      <c r="BR24" s="37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37">
        <f t="shared" si="0"/>
        <v>0</v>
      </c>
      <c r="F25" s="37">
        <f t="shared" si="1"/>
        <v>0</v>
      </c>
      <c r="G25" s="37">
        <f t="shared" si="2"/>
        <v>0</v>
      </c>
      <c r="H25" s="37">
        <f t="shared" si="3"/>
        <v>0</v>
      </c>
      <c r="I25" s="37">
        <f t="shared" si="4"/>
        <v>0</v>
      </c>
      <c r="J25" s="37">
        <f t="shared" si="5"/>
        <v>0</v>
      </c>
      <c r="K25" s="37">
        <f t="shared" ref="K25:AB25" si="37">SUM(K131)</f>
        <v>0</v>
      </c>
      <c r="L25" s="37">
        <f t="shared" si="37"/>
        <v>0</v>
      </c>
      <c r="M25" s="37">
        <f t="shared" si="37"/>
        <v>0</v>
      </c>
      <c r="N25" s="37">
        <f t="shared" si="37"/>
        <v>0</v>
      </c>
      <c r="O25" s="37">
        <f t="shared" si="37"/>
        <v>0</v>
      </c>
      <c r="P25" s="37">
        <f t="shared" si="37"/>
        <v>0</v>
      </c>
      <c r="Q25" s="37">
        <f t="shared" si="37"/>
        <v>0</v>
      </c>
      <c r="R25" s="37">
        <f t="shared" si="37"/>
        <v>0</v>
      </c>
      <c r="S25" s="37">
        <f t="shared" si="37"/>
        <v>0</v>
      </c>
      <c r="T25" s="37">
        <f t="shared" si="37"/>
        <v>0</v>
      </c>
      <c r="U25" s="37">
        <f t="shared" si="37"/>
        <v>0</v>
      </c>
      <c r="V25" s="37">
        <f t="shared" si="37"/>
        <v>0</v>
      </c>
      <c r="W25" s="37">
        <f t="shared" si="37"/>
        <v>0</v>
      </c>
      <c r="X25" s="37">
        <f t="shared" si="37"/>
        <v>0</v>
      </c>
      <c r="Y25" s="37">
        <f t="shared" si="37"/>
        <v>0</v>
      </c>
      <c r="Z25" s="37">
        <f t="shared" si="37"/>
        <v>0</v>
      </c>
      <c r="AA25" s="37">
        <f t="shared" si="37"/>
        <v>0</v>
      </c>
      <c r="AB25" s="37">
        <f t="shared" si="37"/>
        <v>0</v>
      </c>
      <c r="AC25" s="37">
        <f t="shared" ref="AC25:AH25" si="38">SUM(AC131)</f>
        <v>0</v>
      </c>
      <c r="AD25" s="37">
        <f t="shared" si="38"/>
        <v>0</v>
      </c>
      <c r="AE25" s="37">
        <f t="shared" si="38"/>
        <v>0</v>
      </c>
      <c r="AF25" s="37">
        <f t="shared" si="38"/>
        <v>0</v>
      </c>
      <c r="AG25" s="37">
        <f t="shared" si="38"/>
        <v>0</v>
      </c>
      <c r="AH25" s="37">
        <f t="shared" si="38"/>
        <v>0</v>
      </c>
      <c r="AI25" s="37">
        <f t="shared" si="8"/>
        <v>0</v>
      </c>
      <c r="AJ25" s="37">
        <f t="shared" si="9"/>
        <v>0</v>
      </c>
      <c r="AK25" s="37">
        <f t="shared" si="10"/>
        <v>0</v>
      </c>
      <c r="AL25" s="37">
        <f t="shared" si="11"/>
        <v>0</v>
      </c>
      <c r="AM25" s="37">
        <f t="shared" si="12"/>
        <v>0</v>
      </c>
      <c r="AN25" s="37">
        <f t="shared" si="13"/>
        <v>0</v>
      </c>
      <c r="AO25" s="37">
        <f t="shared" ref="AO25:AT25" si="39">SUM(AO131)</f>
        <v>0</v>
      </c>
      <c r="AP25" s="37">
        <f t="shared" si="39"/>
        <v>0</v>
      </c>
      <c r="AQ25" s="37">
        <f t="shared" si="39"/>
        <v>0</v>
      </c>
      <c r="AR25" s="37">
        <f t="shared" si="39"/>
        <v>0</v>
      </c>
      <c r="AS25" s="37">
        <f t="shared" si="39"/>
        <v>0</v>
      </c>
      <c r="AT25" s="37">
        <f t="shared" si="39"/>
        <v>0</v>
      </c>
      <c r="AU25" s="37">
        <f t="shared" ref="AU25:BL25" si="40">SUM(AU131)</f>
        <v>0</v>
      </c>
      <c r="AV25" s="37">
        <f t="shared" si="40"/>
        <v>0</v>
      </c>
      <c r="AW25" s="37">
        <f t="shared" si="40"/>
        <v>0</v>
      </c>
      <c r="AX25" s="37">
        <f t="shared" si="40"/>
        <v>0</v>
      </c>
      <c r="AY25" s="37">
        <f t="shared" si="40"/>
        <v>0</v>
      </c>
      <c r="AZ25" s="37">
        <f t="shared" si="40"/>
        <v>0</v>
      </c>
      <c r="BA25" s="37">
        <f t="shared" si="40"/>
        <v>0</v>
      </c>
      <c r="BB25" s="37">
        <f t="shared" si="40"/>
        <v>0</v>
      </c>
      <c r="BC25" s="37">
        <f t="shared" si="40"/>
        <v>0</v>
      </c>
      <c r="BD25" s="37">
        <f t="shared" si="40"/>
        <v>0</v>
      </c>
      <c r="BE25" s="37">
        <f t="shared" si="40"/>
        <v>0</v>
      </c>
      <c r="BF25" s="37">
        <f t="shared" si="40"/>
        <v>0</v>
      </c>
      <c r="BG25" s="37">
        <f t="shared" si="40"/>
        <v>0</v>
      </c>
      <c r="BH25" s="37">
        <f t="shared" si="40"/>
        <v>0</v>
      </c>
      <c r="BI25" s="37">
        <f t="shared" si="40"/>
        <v>0</v>
      </c>
      <c r="BJ25" s="37">
        <f t="shared" si="40"/>
        <v>0</v>
      </c>
      <c r="BK25" s="37">
        <f t="shared" si="40"/>
        <v>0</v>
      </c>
      <c r="BL25" s="37">
        <f t="shared" si="40"/>
        <v>0</v>
      </c>
      <c r="BM25" s="37">
        <f t="shared" si="16"/>
        <v>0</v>
      </c>
      <c r="BN25" s="37">
        <f t="shared" si="17"/>
        <v>0</v>
      </c>
      <c r="BO25" s="37">
        <f t="shared" si="18"/>
        <v>0</v>
      </c>
      <c r="BP25" s="37">
        <f t="shared" si="19"/>
        <v>0</v>
      </c>
      <c r="BQ25" s="37">
        <f t="shared" si="20"/>
        <v>0</v>
      </c>
      <c r="BR25" s="37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38">
        <f t="shared" si="0"/>
        <v>10.93</v>
      </c>
      <c r="F26" s="38">
        <f t="shared" si="1"/>
        <v>0</v>
      </c>
      <c r="G26" s="38">
        <f t="shared" si="2"/>
        <v>38.120000000000005</v>
      </c>
      <c r="H26" s="38">
        <f t="shared" si="3"/>
        <v>0</v>
      </c>
      <c r="I26" s="38">
        <f t="shared" si="4"/>
        <v>0</v>
      </c>
      <c r="J26" s="38">
        <f t="shared" si="5"/>
        <v>1013</v>
      </c>
      <c r="K26" s="38">
        <f t="shared" ref="K26:AB26" si="41">K27</f>
        <v>0</v>
      </c>
      <c r="L26" s="38">
        <f t="shared" si="41"/>
        <v>0</v>
      </c>
      <c r="M26" s="38">
        <f t="shared" si="41"/>
        <v>0</v>
      </c>
      <c r="N26" s="38">
        <f t="shared" si="41"/>
        <v>0</v>
      </c>
      <c r="O26" s="38">
        <f t="shared" si="41"/>
        <v>0</v>
      </c>
      <c r="P26" s="38">
        <f t="shared" si="41"/>
        <v>0</v>
      </c>
      <c r="Q26" s="38">
        <f t="shared" si="41"/>
        <v>0</v>
      </c>
      <c r="R26" s="38">
        <f t="shared" si="41"/>
        <v>0</v>
      </c>
      <c r="S26" s="38">
        <f t="shared" si="41"/>
        <v>0</v>
      </c>
      <c r="T26" s="38">
        <f t="shared" si="41"/>
        <v>0</v>
      </c>
      <c r="U26" s="38">
        <f t="shared" si="41"/>
        <v>0</v>
      </c>
      <c r="V26" s="38">
        <f t="shared" si="41"/>
        <v>0</v>
      </c>
      <c r="W26" s="38">
        <f t="shared" si="41"/>
        <v>0</v>
      </c>
      <c r="X26" s="38">
        <f t="shared" si="41"/>
        <v>0</v>
      </c>
      <c r="Y26" s="38">
        <f t="shared" si="41"/>
        <v>0</v>
      </c>
      <c r="Z26" s="38">
        <f t="shared" si="41"/>
        <v>0</v>
      </c>
      <c r="AA26" s="38">
        <f t="shared" si="41"/>
        <v>0</v>
      </c>
      <c r="AB26" s="38">
        <f t="shared" si="41"/>
        <v>0</v>
      </c>
      <c r="AC26" s="38">
        <f t="shared" ref="AC26:AH26" si="42">AC27</f>
        <v>10.93</v>
      </c>
      <c r="AD26" s="38">
        <f t="shared" si="42"/>
        <v>0</v>
      </c>
      <c r="AE26" s="38">
        <f t="shared" si="42"/>
        <v>38.120000000000005</v>
      </c>
      <c r="AF26" s="38">
        <f t="shared" si="42"/>
        <v>0</v>
      </c>
      <c r="AG26" s="38">
        <f t="shared" si="42"/>
        <v>0</v>
      </c>
      <c r="AH26" s="38">
        <f t="shared" si="42"/>
        <v>1013</v>
      </c>
      <c r="AI26" s="38">
        <f t="shared" si="8"/>
        <v>0</v>
      </c>
      <c r="AJ26" s="38">
        <f t="shared" si="9"/>
        <v>0</v>
      </c>
      <c r="AK26" s="38">
        <f t="shared" si="10"/>
        <v>0</v>
      </c>
      <c r="AL26" s="38">
        <f t="shared" si="11"/>
        <v>0</v>
      </c>
      <c r="AM26" s="38">
        <f t="shared" si="12"/>
        <v>0</v>
      </c>
      <c r="AN26" s="38">
        <f t="shared" si="13"/>
        <v>0</v>
      </c>
      <c r="AO26" s="38">
        <f t="shared" ref="AO26:BL26" si="43">AO27</f>
        <v>0</v>
      </c>
      <c r="AP26" s="38">
        <f t="shared" si="43"/>
        <v>0</v>
      </c>
      <c r="AQ26" s="38">
        <f t="shared" si="43"/>
        <v>0</v>
      </c>
      <c r="AR26" s="38">
        <f t="shared" si="43"/>
        <v>0</v>
      </c>
      <c r="AS26" s="38">
        <f t="shared" si="43"/>
        <v>0</v>
      </c>
      <c r="AT26" s="38">
        <f t="shared" si="43"/>
        <v>0</v>
      </c>
      <c r="AU26" s="38">
        <f t="shared" si="43"/>
        <v>0</v>
      </c>
      <c r="AV26" s="38">
        <f t="shared" si="43"/>
        <v>0</v>
      </c>
      <c r="AW26" s="38">
        <f t="shared" si="43"/>
        <v>0</v>
      </c>
      <c r="AX26" s="38">
        <f t="shared" si="43"/>
        <v>0</v>
      </c>
      <c r="AY26" s="38">
        <f t="shared" si="43"/>
        <v>0</v>
      </c>
      <c r="AZ26" s="38">
        <f t="shared" si="43"/>
        <v>0</v>
      </c>
      <c r="BA26" s="38">
        <f t="shared" si="43"/>
        <v>0</v>
      </c>
      <c r="BB26" s="38">
        <f t="shared" si="43"/>
        <v>0</v>
      </c>
      <c r="BC26" s="38">
        <f t="shared" si="43"/>
        <v>0</v>
      </c>
      <c r="BD26" s="38">
        <f t="shared" si="43"/>
        <v>0</v>
      </c>
      <c r="BE26" s="38">
        <f t="shared" si="43"/>
        <v>0</v>
      </c>
      <c r="BF26" s="38">
        <f t="shared" si="43"/>
        <v>0</v>
      </c>
      <c r="BG26" s="38">
        <f t="shared" si="43"/>
        <v>0</v>
      </c>
      <c r="BH26" s="38">
        <f t="shared" si="43"/>
        <v>0</v>
      </c>
      <c r="BI26" s="38">
        <f t="shared" si="43"/>
        <v>0</v>
      </c>
      <c r="BJ26" s="38">
        <f t="shared" si="43"/>
        <v>0</v>
      </c>
      <c r="BK26" s="38">
        <f t="shared" si="43"/>
        <v>0</v>
      </c>
      <c r="BL26" s="38">
        <f t="shared" si="43"/>
        <v>0</v>
      </c>
      <c r="BM26" s="38">
        <f t="shared" si="16"/>
        <v>-10.93</v>
      </c>
      <c r="BN26" s="38">
        <f t="shared" si="17"/>
        <v>0</v>
      </c>
      <c r="BO26" s="38">
        <f t="shared" si="18"/>
        <v>-38.120000000000005</v>
      </c>
      <c r="BP26" s="38">
        <f t="shared" si="19"/>
        <v>0</v>
      </c>
      <c r="BQ26" s="38">
        <f t="shared" si="20"/>
        <v>0</v>
      </c>
      <c r="BR26" s="38">
        <f t="shared" si="21"/>
        <v>-1013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2" t="s">
        <v>102</v>
      </c>
      <c r="B27" s="33" t="s">
        <v>103</v>
      </c>
      <c r="C27" s="46" t="s">
        <v>86</v>
      </c>
      <c r="D27" s="46" t="s">
        <v>87</v>
      </c>
      <c r="E27" s="39">
        <f t="shared" si="0"/>
        <v>10.93</v>
      </c>
      <c r="F27" s="39">
        <f t="shared" si="1"/>
        <v>0</v>
      </c>
      <c r="G27" s="39">
        <f t="shared" si="2"/>
        <v>38.120000000000005</v>
      </c>
      <c r="H27" s="39">
        <f t="shared" si="3"/>
        <v>0</v>
      </c>
      <c r="I27" s="39">
        <f t="shared" si="4"/>
        <v>0</v>
      </c>
      <c r="J27" s="39">
        <f t="shared" si="5"/>
        <v>1013</v>
      </c>
      <c r="K27" s="40">
        <f t="shared" ref="K27:AB27" si="44">SUM(K28:K30)</f>
        <v>0</v>
      </c>
      <c r="L27" s="40">
        <f t="shared" si="44"/>
        <v>0</v>
      </c>
      <c r="M27" s="40">
        <f t="shared" si="44"/>
        <v>0</v>
      </c>
      <c r="N27" s="40">
        <f t="shared" si="44"/>
        <v>0</v>
      </c>
      <c r="O27" s="40">
        <f t="shared" si="44"/>
        <v>0</v>
      </c>
      <c r="P27" s="40">
        <f t="shared" si="44"/>
        <v>0</v>
      </c>
      <c r="Q27" s="40">
        <f t="shared" si="44"/>
        <v>0</v>
      </c>
      <c r="R27" s="40">
        <f t="shared" si="44"/>
        <v>0</v>
      </c>
      <c r="S27" s="40">
        <f t="shared" si="44"/>
        <v>0</v>
      </c>
      <c r="T27" s="40">
        <f t="shared" si="44"/>
        <v>0</v>
      </c>
      <c r="U27" s="40">
        <f t="shared" si="44"/>
        <v>0</v>
      </c>
      <c r="V27" s="40">
        <f t="shared" si="44"/>
        <v>0</v>
      </c>
      <c r="W27" s="40">
        <f t="shared" si="44"/>
        <v>0</v>
      </c>
      <c r="X27" s="40">
        <f t="shared" si="44"/>
        <v>0</v>
      </c>
      <c r="Y27" s="40">
        <f t="shared" si="44"/>
        <v>0</v>
      </c>
      <c r="Z27" s="40">
        <f t="shared" si="44"/>
        <v>0</v>
      </c>
      <c r="AA27" s="40">
        <f t="shared" si="44"/>
        <v>0</v>
      </c>
      <c r="AB27" s="40">
        <f t="shared" si="44"/>
        <v>0</v>
      </c>
      <c r="AC27" s="40">
        <f t="shared" ref="AC27:AH27" si="45">SUM(AC28:AC30)</f>
        <v>10.93</v>
      </c>
      <c r="AD27" s="40">
        <f t="shared" si="45"/>
        <v>0</v>
      </c>
      <c r="AE27" s="40">
        <f t="shared" si="45"/>
        <v>38.120000000000005</v>
      </c>
      <c r="AF27" s="40">
        <f t="shared" si="45"/>
        <v>0</v>
      </c>
      <c r="AG27" s="40">
        <f t="shared" si="45"/>
        <v>0</v>
      </c>
      <c r="AH27" s="40">
        <f t="shared" si="45"/>
        <v>1013</v>
      </c>
      <c r="AI27" s="40">
        <f t="shared" si="8"/>
        <v>0</v>
      </c>
      <c r="AJ27" s="40">
        <f t="shared" si="9"/>
        <v>0</v>
      </c>
      <c r="AK27" s="40">
        <f t="shared" si="10"/>
        <v>0</v>
      </c>
      <c r="AL27" s="40">
        <f t="shared" si="11"/>
        <v>0</v>
      </c>
      <c r="AM27" s="40">
        <f t="shared" si="12"/>
        <v>0</v>
      </c>
      <c r="AN27" s="40">
        <f t="shared" si="13"/>
        <v>0</v>
      </c>
      <c r="AO27" s="40">
        <f t="shared" ref="AO27:BL27" si="46">SUM(AO28:AO30)</f>
        <v>0</v>
      </c>
      <c r="AP27" s="40">
        <f t="shared" si="46"/>
        <v>0</v>
      </c>
      <c r="AQ27" s="40">
        <f t="shared" si="46"/>
        <v>0</v>
      </c>
      <c r="AR27" s="40">
        <f t="shared" si="46"/>
        <v>0</v>
      </c>
      <c r="AS27" s="40">
        <f t="shared" si="46"/>
        <v>0</v>
      </c>
      <c r="AT27" s="40">
        <f t="shared" si="46"/>
        <v>0</v>
      </c>
      <c r="AU27" s="40">
        <f t="shared" si="46"/>
        <v>0</v>
      </c>
      <c r="AV27" s="40">
        <f t="shared" si="46"/>
        <v>0</v>
      </c>
      <c r="AW27" s="40">
        <f t="shared" si="46"/>
        <v>0</v>
      </c>
      <c r="AX27" s="40">
        <f t="shared" si="46"/>
        <v>0</v>
      </c>
      <c r="AY27" s="40">
        <f t="shared" si="46"/>
        <v>0</v>
      </c>
      <c r="AZ27" s="40">
        <f t="shared" si="46"/>
        <v>0</v>
      </c>
      <c r="BA27" s="40">
        <f t="shared" si="46"/>
        <v>0</v>
      </c>
      <c r="BB27" s="40">
        <f t="shared" si="46"/>
        <v>0</v>
      </c>
      <c r="BC27" s="40">
        <f t="shared" si="46"/>
        <v>0</v>
      </c>
      <c r="BD27" s="40">
        <f t="shared" si="46"/>
        <v>0</v>
      </c>
      <c r="BE27" s="40">
        <f t="shared" si="46"/>
        <v>0</v>
      </c>
      <c r="BF27" s="40">
        <f t="shared" si="46"/>
        <v>0</v>
      </c>
      <c r="BG27" s="40">
        <f t="shared" si="46"/>
        <v>0</v>
      </c>
      <c r="BH27" s="40">
        <f t="shared" si="46"/>
        <v>0</v>
      </c>
      <c r="BI27" s="40">
        <f t="shared" si="46"/>
        <v>0</v>
      </c>
      <c r="BJ27" s="40">
        <f t="shared" si="46"/>
        <v>0</v>
      </c>
      <c r="BK27" s="40">
        <f t="shared" si="46"/>
        <v>0</v>
      </c>
      <c r="BL27" s="40">
        <f t="shared" si="46"/>
        <v>0</v>
      </c>
      <c r="BM27" s="40">
        <f t="shared" si="16"/>
        <v>-10.93</v>
      </c>
      <c r="BN27" s="40">
        <f t="shared" si="17"/>
        <v>0</v>
      </c>
      <c r="BO27" s="40">
        <f t="shared" si="18"/>
        <v>-38.120000000000005</v>
      </c>
      <c r="BP27" s="40">
        <f t="shared" si="19"/>
        <v>0</v>
      </c>
      <c r="BQ27" s="40">
        <f t="shared" si="20"/>
        <v>0</v>
      </c>
      <c r="BR27" s="40">
        <f t="shared" si="21"/>
        <v>-1013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43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935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935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-1.03</v>
      </c>
      <c r="BN28" s="12">
        <f t="shared" si="17"/>
        <v>0</v>
      </c>
      <c r="BO28" s="12">
        <f t="shared" si="18"/>
        <v>-17.77</v>
      </c>
      <c r="BP28" s="12">
        <f t="shared" si="19"/>
        <v>0</v>
      </c>
      <c r="BQ28" s="12">
        <f t="shared" si="20"/>
        <v>0</v>
      </c>
      <c r="BR28" s="12">
        <f t="shared" si="21"/>
        <v>-935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78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78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-9.9</v>
      </c>
      <c r="BN29" s="12">
        <f t="shared" si="17"/>
        <v>0</v>
      </c>
      <c r="BO29" s="12">
        <f t="shared" si="18"/>
        <v>-20.350000000000001</v>
      </c>
      <c r="BP29" s="12">
        <f t="shared" si="19"/>
        <v>0</v>
      </c>
      <c r="BQ29" s="12">
        <f t="shared" si="20"/>
        <v>0</v>
      </c>
      <c r="BR29" s="12">
        <f t="shared" si="21"/>
        <v>-78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s="17" customFormat="1" ht="51" outlineLevel="1" x14ac:dyDescent="0.2">
      <c r="A31" s="80" t="s">
        <v>302</v>
      </c>
      <c r="B31" s="79" t="s">
        <v>303</v>
      </c>
      <c r="C31" s="81" t="s">
        <v>86</v>
      </c>
      <c r="D31" s="25" t="s">
        <v>87</v>
      </c>
      <c r="E31" s="42">
        <f t="shared" si="0"/>
        <v>0</v>
      </c>
      <c r="F31" s="42">
        <f t="shared" si="1"/>
        <v>0</v>
      </c>
      <c r="G31" s="42">
        <f t="shared" si="2"/>
        <v>0.6</v>
      </c>
      <c r="H31" s="42">
        <f t="shared" si="3"/>
        <v>0</v>
      </c>
      <c r="I31" s="42">
        <f t="shared" si="4"/>
        <v>0</v>
      </c>
      <c r="J31" s="42">
        <f t="shared" si="5"/>
        <v>0</v>
      </c>
      <c r="K31" s="77">
        <f>SUM(K32,K35)</f>
        <v>0</v>
      </c>
      <c r="L31" s="77">
        <f t="shared" ref="L31" si="47">SUM(L32,L35)</f>
        <v>0</v>
      </c>
      <c r="M31" s="77">
        <f t="shared" ref="M31" si="48">SUM(M32,M35)</f>
        <v>0</v>
      </c>
      <c r="N31" s="77">
        <f t="shared" ref="N31" si="49">SUM(N32,N35)</f>
        <v>0</v>
      </c>
      <c r="O31" s="77">
        <f t="shared" ref="O31" si="50">SUM(O32,O35)</f>
        <v>0</v>
      </c>
      <c r="P31" s="77">
        <f t="shared" ref="P31" si="51">SUM(P32,P35)</f>
        <v>0</v>
      </c>
      <c r="Q31" s="77">
        <f t="shared" ref="Q31" si="52">SUM(Q32,Q35)</f>
        <v>0</v>
      </c>
      <c r="R31" s="77">
        <f t="shared" ref="R31" si="53">SUM(R32,R35)</f>
        <v>0</v>
      </c>
      <c r="S31" s="77">
        <f t="shared" ref="S31" si="54">SUM(S32,S35)</f>
        <v>0</v>
      </c>
      <c r="T31" s="77">
        <f t="shared" ref="T31" si="55">SUM(T32,T35)</f>
        <v>0</v>
      </c>
      <c r="U31" s="77">
        <f t="shared" ref="U31" si="56">SUM(U32,U35)</f>
        <v>0</v>
      </c>
      <c r="V31" s="77">
        <f t="shared" ref="V31" si="57">SUM(V32,V35)</f>
        <v>0</v>
      </c>
      <c r="W31" s="77">
        <f t="shared" ref="W31" si="58">SUM(W32,W35)</f>
        <v>0</v>
      </c>
      <c r="X31" s="77">
        <f t="shared" ref="X31" si="59">SUM(X32,X35)</f>
        <v>0</v>
      </c>
      <c r="Y31" s="77">
        <f t="shared" ref="Y31" si="60">SUM(Y32,Y35)</f>
        <v>0</v>
      </c>
      <c r="Z31" s="77">
        <f t="shared" ref="Z31" si="61">SUM(Z32,Z35)</f>
        <v>0</v>
      </c>
      <c r="AA31" s="77">
        <f t="shared" ref="AA31" si="62">SUM(AA32,AA35)</f>
        <v>0</v>
      </c>
      <c r="AB31" s="77">
        <f t="shared" ref="AB31" si="63">SUM(AB32,AB35)</f>
        <v>0</v>
      </c>
      <c r="AC31" s="77">
        <f t="shared" ref="AC31" si="64">SUM(AC32,AC35)</f>
        <v>0</v>
      </c>
      <c r="AD31" s="77">
        <f t="shared" ref="AD31" si="65">SUM(AD32,AD35)</f>
        <v>0</v>
      </c>
      <c r="AE31" s="77">
        <f t="shared" ref="AE31" si="66">SUM(AE32,AE35)</f>
        <v>0.6</v>
      </c>
      <c r="AF31" s="77">
        <f t="shared" ref="AF31" si="67">SUM(AF32,AF35)</f>
        <v>0</v>
      </c>
      <c r="AG31" s="77">
        <f t="shared" ref="AG31" si="68">SUM(AG32,AG35)</f>
        <v>0</v>
      </c>
      <c r="AH31" s="77">
        <f t="shared" ref="AH31" si="69">SUM(AH32,AH35)</f>
        <v>0</v>
      </c>
      <c r="AI31" s="77">
        <f t="shared" si="8"/>
        <v>1.365</v>
      </c>
      <c r="AJ31" s="77">
        <f t="shared" si="9"/>
        <v>0</v>
      </c>
      <c r="AK31" s="77">
        <f t="shared" si="10"/>
        <v>0</v>
      </c>
      <c r="AL31" s="77">
        <f t="shared" si="11"/>
        <v>0</v>
      </c>
      <c r="AM31" s="77">
        <f t="shared" si="12"/>
        <v>0</v>
      </c>
      <c r="AN31" s="77">
        <f t="shared" si="13"/>
        <v>0</v>
      </c>
      <c r="AO31" s="77">
        <f t="shared" ref="AO31" si="70">SUM(AO32,AO35)</f>
        <v>1.365</v>
      </c>
      <c r="AP31" s="77">
        <f t="shared" ref="AP31" si="71">SUM(AP32,AP35)</f>
        <v>0</v>
      </c>
      <c r="AQ31" s="77">
        <f t="shared" ref="AQ31" si="72">SUM(AQ32,AQ35)</f>
        <v>0</v>
      </c>
      <c r="AR31" s="77">
        <f t="shared" ref="AR31" si="73">SUM(AR32,AR35)</f>
        <v>0</v>
      </c>
      <c r="AS31" s="77">
        <f t="shared" ref="AS31" si="74">SUM(AS32,AS35)</f>
        <v>0</v>
      </c>
      <c r="AT31" s="77">
        <f t="shared" ref="AT31" si="75">SUM(AT32,AT35)</f>
        <v>0</v>
      </c>
      <c r="AU31" s="77">
        <f t="shared" ref="AU31" si="76">SUM(AU32,AU35)</f>
        <v>0</v>
      </c>
      <c r="AV31" s="77">
        <f t="shared" ref="AV31" si="77">SUM(AV32,AV35)</f>
        <v>0</v>
      </c>
      <c r="AW31" s="77">
        <f t="shared" ref="AW31" si="78">SUM(AW32,AW35)</f>
        <v>0</v>
      </c>
      <c r="AX31" s="77">
        <f t="shared" ref="AX31" si="79">SUM(AX32,AX35)</f>
        <v>0</v>
      </c>
      <c r="AY31" s="77">
        <f t="shared" ref="AY31" si="80">SUM(AY32,AY35)</f>
        <v>0</v>
      </c>
      <c r="AZ31" s="77">
        <f t="shared" ref="AZ31" si="81">SUM(AZ32,AZ35)</f>
        <v>0</v>
      </c>
      <c r="BA31" s="77">
        <f t="shared" ref="BA31" si="82">SUM(BA32,BA35)</f>
        <v>0</v>
      </c>
      <c r="BB31" s="77">
        <f t="shared" ref="BB31" si="83">SUM(BB32,BB35)</f>
        <v>0</v>
      </c>
      <c r="BC31" s="77">
        <f t="shared" ref="BC31" si="84">SUM(BC32,BC35)</f>
        <v>0</v>
      </c>
      <c r="BD31" s="77">
        <f t="shared" ref="BD31" si="85">SUM(BD32,BD35)</f>
        <v>0</v>
      </c>
      <c r="BE31" s="77">
        <f t="shared" ref="BE31" si="86">SUM(BE32,BE35)</f>
        <v>0</v>
      </c>
      <c r="BF31" s="77">
        <f t="shared" ref="BF31" si="87">SUM(BF32,BF35)</f>
        <v>0</v>
      </c>
      <c r="BG31" s="77">
        <f t="shared" ref="BG31" si="88">SUM(BG32,BG35)</f>
        <v>0</v>
      </c>
      <c r="BH31" s="77">
        <f t="shared" ref="BH31" si="89">SUM(BH32,BH35)</f>
        <v>0</v>
      </c>
      <c r="BI31" s="77">
        <f t="shared" ref="BI31" si="90">SUM(BI32,BI35)</f>
        <v>0</v>
      </c>
      <c r="BJ31" s="77">
        <f t="shared" ref="BJ31" si="91">SUM(BJ32,BJ35)</f>
        <v>0</v>
      </c>
      <c r="BK31" s="77">
        <f t="shared" ref="BK31" si="92">SUM(BK32,BK35)</f>
        <v>0</v>
      </c>
      <c r="BL31" s="77">
        <f t="shared" ref="BL31" si="93">SUM(BL32,BL35)</f>
        <v>0</v>
      </c>
      <c r="BM31" s="77">
        <f t="shared" si="16"/>
        <v>1.365</v>
      </c>
      <c r="BN31" s="77">
        <f t="shared" si="17"/>
        <v>0</v>
      </c>
      <c r="BO31" s="77">
        <f t="shared" si="18"/>
        <v>-0.6</v>
      </c>
      <c r="BP31" s="77">
        <f t="shared" si="19"/>
        <v>0</v>
      </c>
      <c r="BQ31" s="77">
        <f t="shared" si="20"/>
        <v>0</v>
      </c>
      <c r="BR31" s="77">
        <f t="shared" si="21"/>
        <v>0</v>
      </c>
      <c r="BS31" s="11" t="s">
        <v>87</v>
      </c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</row>
    <row r="32" spans="1:1025" s="17" customFormat="1" ht="38.25" outlineLevel="1" x14ac:dyDescent="0.2">
      <c r="A32" s="82" t="s">
        <v>304</v>
      </c>
      <c r="B32" s="83" t="s">
        <v>305</v>
      </c>
      <c r="C32" s="84" t="s">
        <v>86</v>
      </c>
      <c r="D32" s="49" t="s">
        <v>87</v>
      </c>
      <c r="E32" s="85">
        <f t="shared" ref="E32" si="94">SUM(K32,Q32,W32,AC32)</f>
        <v>0</v>
      </c>
      <c r="F32" s="85">
        <f t="shared" ref="F32" si="95">SUM(L32,R32,X32,AD32)</f>
        <v>0</v>
      </c>
      <c r="G32" s="85">
        <f t="shared" ref="G32" si="96">SUM(M32,S32,Y32,AE32)</f>
        <v>0.6</v>
      </c>
      <c r="H32" s="85">
        <f t="shared" ref="H32" si="97">SUM(N32,T32,Z32,AF32)</f>
        <v>0</v>
      </c>
      <c r="I32" s="85">
        <f t="shared" ref="I32" si="98">SUM(O32,U32,AA32,AG32)</f>
        <v>0</v>
      </c>
      <c r="J32" s="85">
        <f t="shared" ref="J32" si="99">SUM(P32,V32,AB32,AH32)</f>
        <v>0</v>
      </c>
      <c r="K32" s="78">
        <f t="shared" ref="K32:AH33" si="100">SUM(K33:K33)</f>
        <v>0</v>
      </c>
      <c r="L32" s="78">
        <f t="shared" si="100"/>
        <v>0</v>
      </c>
      <c r="M32" s="78">
        <f t="shared" si="100"/>
        <v>0</v>
      </c>
      <c r="N32" s="78">
        <f t="shared" si="100"/>
        <v>0</v>
      </c>
      <c r="O32" s="78">
        <f t="shared" si="100"/>
        <v>0</v>
      </c>
      <c r="P32" s="78">
        <f t="shared" si="100"/>
        <v>0</v>
      </c>
      <c r="Q32" s="78">
        <f t="shared" si="100"/>
        <v>0</v>
      </c>
      <c r="R32" s="78">
        <f t="shared" si="100"/>
        <v>0</v>
      </c>
      <c r="S32" s="78">
        <f t="shared" si="100"/>
        <v>0</v>
      </c>
      <c r="T32" s="78">
        <f t="shared" si="100"/>
        <v>0</v>
      </c>
      <c r="U32" s="78">
        <f t="shared" si="100"/>
        <v>0</v>
      </c>
      <c r="V32" s="78">
        <f t="shared" si="100"/>
        <v>0</v>
      </c>
      <c r="W32" s="78">
        <f t="shared" si="100"/>
        <v>0</v>
      </c>
      <c r="X32" s="78">
        <f t="shared" si="100"/>
        <v>0</v>
      </c>
      <c r="Y32" s="78">
        <f t="shared" si="100"/>
        <v>0</v>
      </c>
      <c r="Z32" s="78">
        <f t="shared" si="100"/>
        <v>0</v>
      </c>
      <c r="AA32" s="78">
        <f t="shared" si="100"/>
        <v>0</v>
      </c>
      <c r="AB32" s="78">
        <f t="shared" si="100"/>
        <v>0</v>
      </c>
      <c r="AC32" s="78">
        <f t="shared" si="100"/>
        <v>0</v>
      </c>
      <c r="AD32" s="78">
        <f t="shared" si="100"/>
        <v>0</v>
      </c>
      <c r="AE32" s="78">
        <f t="shared" si="100"/>
        <v>0.6</v>
      </c>
      <c r="AF32" s="78">
        <f t="shared" si="100"/>
        <v>0</v>
      </c>
      <c r="AG32" s="78">
        <f t="shared" si="100"/>
        <v>0</v>
      </c>
      <c r="AH32" s="78">
        <f t="shared" si="100"/>
        <v>0</v>
      </c>
      <c r="AI32" s="78">
        <f t="shared" ref="AI32" si="101">SUM(AO32,AU32,BA32,BG32)</f>
        <v>0</v>
      </c>
      <c r="AJ32" s="78">
        <f t="shared" ref="AJ32" si="102">SUM(AP32,AV32,BB32,BH32)</f>
        <v>0</v>
      </c>
      <c r="AK32" s="78">
        <f t="shared" ref="AK32" si="103">SUM(AQ32,AW32,BC32,BI32)</f>
        <v>0</v>
      </c>
      <c r="AL32" s="78">
        <f t="shared" ref="AL32" si="104">SUM(AR32,AX32,BD32,BJ32)</f>
        <v>0</v>
      </c>
      <c r="AM32" s="78">
        <f t="shared" ref="AM32" si="105">SUM(AS32,AY32,BE32,BK32)</f>
        <v>0</v>
      </c>
      <c r="AN32" s="78">
        <f t="shared" ref="AN32" si="106">SUM(AT32,AZ32,BF32,BL32)</f>
        <v>0</v>
      </c>
      <c r="AO32" s="78">
        <f t="shared" ref="AO32:BL33" si="107">SUM(AO33:AO33)</f>
        <v>0</v>
      </c>
      <c r="AP32" s="78">
        <f t="shared" si="107"/>
        <v>0</v>
      </c>
      <c r="AQ32" s="78">
        <f t="shared" si="107"/>
        <v>0</v>
      </c>
      <c r="AR32" s="78">
        <f t="shared" si="107"/>
        <v>0</v>
      </c>
      <c r="AS32" s="78">
        <f t="shared" si="107"/>
        <v>0</v>
      </c>
      <c r="AT32" s="78">
        <f t="shared" si="107"/>
        <v>0</v>
      </c>
      <c r="AU32" s="78">
        <f t="shared" si="107"/>
        <v>0</v>
      </c>
      <c r="AV32" s="78">
        <f t="shared" si="107"/>
        <v>0</v>
      </c>
      <c r="AW32" s="78">
        <f t="shared" si="107"/>
        <v>0</v>
      </c>
      <c r="AX32" s="78">
        <f t="shared" si="107"/>
        <v>0</v>
      </c>
      <c r="AY32" s="78">
        <f t="shared" si="107"/>
        <v>0</v>
      </c>
      <c r="AZ32" s="78">
        <f t="shared" si="107"/>
        <v>0</v>
      </c>
      <c r="BA32" s="78">
        <f t="shared" si="107"/>
        <v>0</v>
      </c>
      <c r="BB32" s="78">
        <f t="shared" si="107"/>
        <v>0</v>
      </c>
      <c r="BC32" s="78">
        <f t="shared" si="107"/>
        <v>0</v>
      </c>
      <c r="BD32" s="78">
        <f t="shared" si="107"/>
        <v>0</v>
      </c>
      <c r="BE32" s="78">
        <f t="shared" si="107"/>
        <v>0</v>
      </c>
      <c r="BF32" s="78">
        <f t="shared" si="107"/>
        <v>0</v>
      </c>
      <c r="BG32" s="78">
        <f t="shared" si="107"/>
        <v>0</v>
      </c>
      <c r="BH32" s="78">
        <f t="shared" si="107"/>
        <v>0</v>
      </c>
      <c r="BI32" s="78">
        <f t="shared" si="107"/>
        <v>0</v>
      </c>
      <c r="BJ32" s="78">
        <f t="shared" si="107"/>
        <v>0</v>
      </c>
      <c r="BK32" s="78">
        <f t="shared" si="107"/>
        <v>0</v>
      </c>
      <c r="BL32" s="78">
        <f t="shared" si="107"/>
        <v>0</v>
      </c>
      <c r="BM32" s="78">
        <f t="shared" ref="BM32" si="108">AI32-E32</f>
        <v>0</v>
      </c>
      <c r="BN32" s="78">
        <f t="shared" ref="BN32" si="109">AJ32-F32</f>
        <v>0</v>
      </c>
      <c r="BO32" s="78">
        <f t="shared" ref="BO32" si="110">AK32-G32</f>
        <v>-0.6</v>
      </c>
      <c r="BP32" s="78">
        <f t="shared" ref="BP32" si="111">AL32-H32</f>
        <v>0</v>
      </c>
      <c r="BQ32" s="78">
        <f t="shared" ref="BQ32" si="112">AM32-I32</f>
        <v>0</v>
      </c>
      <c r="BR32" s="78">
        <f t="shared" ref="BR32" si="113">AN32-J32</f>
        <v>0</v>
      </c>
      <c r="BS32" s="44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outlineLevel="1" x14ac:dyDescent="0.2">
      <c r="A33" s="82" t="s">
        <v>306</v>
      </c>
      <c r="B33" s="83" t="s">
        <v>136</v>
      </c>
      <c r="C33" s="84" t="s">
        <v>86</v>
      </c>
      <c r="D33" s="49" t="s">
        <v>87</v>
      </c>
      <c r="E33" s="85">
        <f t="shared" ref="E33" si="114">SUM(K33,Q33,W33,AC33)</f>
        <v>0</v>
      </c>
      <c r="F33" s="85">
        <f t="shared" ref="F33" si="115">SUM(L33,R33,X33,AD33)</f>
        <v>0</v>
      </c>
      <c r="G33" s="85">
        <f t="shared" ref="G33" si="116">SUM(M33,S33,Y33,AE33)</f>
        <v>0.6</v>
      </c>
      <c r="H33" s="85">
        <f t="shared" ref="H33" si="117">SUM(N33,T33,Z33,AF33)</f>
        <v>0</v>
      </c>
      <c r="I33" s="85">
        <f t="shared" ref="I33" si="118">SUM(O33,U33,AA33,AG33)</f>
        <v>0</v>
      </c>
      <c r="J33" s="85">
        <f t="shared" ref="J33" si="119">SUM(P33,V33,AB33,AH33)</f>
        <v>0</v>
      </c>
      <c r="K33" s="78">
        <f t="shared" si="100"/>
        <v>0</v>
      </c>
      <c r="L33" s="78">
        <f t="shared" si="100"/>
        <v>0</v>
      </c>
      <c r="M33" s="78">
        <f t="shared" si="100"/>
        <v>0</v>
      </c>
      <c r="N33" s="78">
        <f t="shared" si="100"/>
        <v>0</v>
      </c>
      <c r="O33" s="78">
        <f t="shared" si="100"/>
        <v>0</v>
      </c>
      <c r="P33" s="78">
        <f t="shared" si="100"/>
        <v>0</v>
      </c>
      <c r="Q33" s="78">
        <f t="shared" si="100"/>
        <v>0</v>
      </c>
      <c r="R33" s="78">
        <f t="shared" si="100"/>
        <v>0</v>
      </c>
      <c r="S33" s="78">
        <f t="shared" si="100"/>
        <v>0</v>
      </c>
      <c r="T33" s="78">
        <f t="shared" si="100"/>
        <v>0</v>
      </c>
      <c r="U33" s="78">
        <f t="shared" si="100"/>
        <v>0</v>
      </c>
      <c r="V33" s="78">
        <f t="shared" si="100"/>
        <v>0</v>
      </c>
      <c r="W33" s="78">
        <f t="shared" si="100"/>
        <v>0</v>
      </c>
      <c r="X33" s="78">
        <f t="shared" si="100"/>
        <v>0</v>
      </c>
      <c r="Y33" s="78">
        <f t="shared" si="100"/>
        <v>0</v>
      </c>
      <c r="Z33" s="78">
        <f t="shared" si="100"/>
        <v>0</v>
      </c>
      <c r="AA33" s="78">
        <f t="shared" si="100"/>
        <v>0</v>
      </c>
      <c r="AB33" s="78">
        <f t="shared" si="100"/>
        <v>0</v>
      </c>
      <c r="AC33" s="78">
        <f t="shared" si="100"/>
        <v>0</v>
      </c>
      <c r="AD33" s="78">
        <f t="shared" si="100"/>
        <v>0</v>
      </c>
      <c r="AE33" s="78">
        <f t="shared" si="100"/>
        <v>0.6</v>
      </c>
      <c r="AF33" s="78">
        <f t="shared" si="100"/>
        <v>0</v>
      </c>
      <c r="AG33" s="78">
        <f t="shared" si="100"/>
        <v>0</v>
      </c>
      <c r="AH33" s="78">
        <f t="shared" si="100"/>
        <v>0</v>
      </c>
      <c r="AI33" s="78">
        <f t="shared" ref="AI33" si="120">SUM(AO33,AU33,BA33,BG33)</f>
        <v>0</v>
      </c>
      <c r="AJ33" s="78">
        <f t="shared" ref="AJ33" si="121">SUM(AP33,AV33,BB33,BH33)</f>
        <v>0</v>
      </c>
      <c r="AK33" s="78">
        <f t="shared" ref="AK33" si="122">SUM(AQ33,AW33,BC33,BI33)</f>
        <v>0</v>
      </c>
      <c r="AL33" s="78">
        <f t="shared" ref="AL33" si="123">SUM(AR33,AX33,BD33,BJ33)</f>
        <v>0</v>
      </c>
      <c r="AM33" s="78">
        <f t="shared" ref="AM33" si="124">SUM(AS33,AY33,BE33,BK33)</f>
        <v>0</v>
      </c>
      <c r="AN33" s="78">
        <f t="shared" ref="AN33" si="125">SUM(AT33,AZ33,BF33,BL33)</f>
        <v>0</v>
      </c>
      <c r="AO33" s="78">
        <f t="shared" si="107"/>
        <v>0</v>
      </c>
      <c r="AP33" s="78">
        <f t="shared" si="107"/>
        <v>0</v>
      </c>
      <c r="AQ33" s="78">
        <f t="shared" si="107"/>
        <v>0</v>
      </c>
      <c r="AR33" s="78">
        <f t="shared" si="107"/>
        <v>0</v>
      </c>
      <c r="AS33" s="78">
        <f t="shared" si="107"/>
        <v>0</v>
      </c>
      <c r="AT33" s="78">
        <f t="shared" si="107"/>
        <v>0</v>
      </c>
      <c r="AU33" s="78">
        <f t="shared" si="107"/>
        <v>0</v>
      </c>
      <c r="AV33" s="78">
        <f t="shared" si="107"/>
        <v>0</v>
      </c>
      <c r="AW33" s="78">
        <f t="shared" si="107"/>
        <v>0</v>
      </c>
      <c r="AX33" s="78">
        <f t="shared" si="107"/>
        <v>0</v>
      </c>
      <c r="AY33" s="78">
        <f t="shared" si="107"/>
        <v>0</v>
      </c>
      <c r="AZ33" s="78">
        <f t="shared" si="107"/>
        <v>0</v>
      </c>
      <c r="BA33" s="78">
        <f t="shared" si="107"/>
        <v>0</v>
      </c>
      <c r="BB33" s="78">
        <f t="shared" si="107"/>
        <v>0</v>
      </c>
      <c r="BC33" s="78">
        <f t="shared" si="107"/>
        <v>0</v>
      </c>
      <c r="BD33" s="78">
        <f t="shared" si="107"/>
        <v>0</v>
      </c>
      <c r="BE33" s="78">
        <f t="shared" si="107"/>
        <v>0</v>
      </c>
      <c r="BF33" s="78">
        <f t="shared" si="107"/>
        <v>0</v>
      </c>
      <c r="BG33" s="78">
        <f t="shared" si="107"/>
        <v>0</v>
      </c>
      <c r="BH33" s="78">
        <f t="shared" si="107"/>
        <v>0</v>
      </c>
      <c r="BI33" s="78">
        <f t="shared" si="107"/>
        <v>0</v>
      </c>
      <c r="BJ33" s="78">
        <f t="shared" si="107"/>
        <v>0</v>
      </c>
      <c r="BK33" s="78">
        <f t="shared" si="107"/>
        <v>0</v>
      </c>
      <c r="BL33" s="78">
        <f t="shared" si="107"/>
        <v>0</v>
      </c>
      <c r="BM33" s="78">
        <f t="shared" ref="BM33" si="126">AI33-E33</f>
        <v>0</v>
      </c>
      <c r="BN33" s="78">
        <f t="shared" ref="BN33" si="127">AJ33-F33</f>
        <v>0</v>
      </c>
      <c r="BO33" s="78">
        <f t="shared" ref="BO33" si="128">AK33-G33</f>
        <v>-0.6</v>
      </c>
      <c r="BP33" s="78">
        <f t="shared" ref="BP33" si="129">AL33-H33</f>
        <v>0</v>
      </c>
      <c r="BQ33" s="78">
        <f t="shared" ref="BQ33" si="130">AM33-I33</f>
        <v>0</v>
      </c>
      <c r="BR33" s="78">
        <f t="shared" ref="BR33" si="131">AN33-J33</f>
        <v>0</v>
      </c>
      <c r="BS33" s="44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80" t="s">
        <v>306</v>
      </c>
      <c r="B34" s="79" t="s">
        <v>266</v>
      </c>
      <c r="C34" s="81" t="s">
        <v>307</v>
      </c>
      <c r="D34" s="25" t="s">
        <v>87</v>
      </c>
      <c r="E34" s="42">
        <f t="shared" ref="E34:E37" si="132">SUM(K34,Q34,W34,AC34)</f>
        <v>0</v>
      </c>
      <c r="F34" s="42">
        <f t="shared" ref="F34:F35" si="133">SUM(L34,R34,X34,AD34)</f>
        <v>0</v>
      </c>
      <c r="G34" s="42">
        <f t="shared" ref="G34:G35" si="134">SUM(M34,S34,Y34,AE34)</f>
        <v>0.6</v>
      </c>
      <c r="H34" s="42">
        <f t="shared" ref="H34:H35" si="135">SUM(N34,T34,Z34,AF34)</f>
        <v>0</v>
      </c>
      <c r="I34" s="42">
        <f t="shared" ref="I34:I35" si="136">SUM(O34,U34,AA34,AG34)</f>
        <v>0</v>
      </c>
      <c r="J34" s="42">
        <f t="shared" ref="J34:J35" si="137">SUM(P34,V34,AB34,AH34)</f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7">
        <v>0</v>
      </c>
      <c r="Z34" s="77">
        <v>0</v>
      </c>
      <c r="AA34" s="77">
        <v>0</v>
      </c>
      <c r="AB34" s="77">
        <v>0</v>
      </c>
      <c r="AC34" s="77">
        <v>0</v>
      </c>
      <c r="AD34" s="77">
        <v>0</v>
      </c>
      <c r="AE34" s="77">
        <v>0.6</v>
      </c>
      <c r="AF34" s="77">
        <v>0</v>
      </c>
      <c r="AG34" s="77">
        <v>0</v>
      </c>
      <c r="AH34" s="77">
        <v>0</v>
      </c>
      <c r="AI34" s="77">
        <f t="shared" ref="AI34:AI35" si="138">SUM(AO34,AU34,BA34,BG34)</f>
        <v>0</v>
      </c>
      <c r="AJ34" s="77">
        <f t="shared" ref="AJ34:AJ35" si="139">SUM(AP34,AV34,BB34,BH34)</f>
        <v>0</v>
      </c>
      <c r="AK34" s="77">
        <f t="shared" ref="AK34:AK35" si="140">SUM(AQ34,AW34,BC34,BI34)</f>
        <v>0</v>
      </c>
      <c r="AL34" s="77">
        <f t="shared" ref="AL34:AL35" si="141">SUM(AR34,AX34,BD34,BJ34)</f>
        <v>0</v>
      </c>
      <c r="AM34" s="77">
        <f t="shared" ref="AM34:AM35" si="142">SUM(AS34,AY34,BE34,BK34)</f>
        <v>0</v>
      </c>
      <c r="AN34" s="77">
        <f t="shared" ref="AN34:AN35" si="143">SUM(AT34,AZ34,BF34,BL34)</f>
        <v>0</v>
      </c>
      <c r="AO34" s="77">
        <v>0</v>
      </c>
      <c r="AP34" s="77">
        <v>0</v>
      </c>
      <c r="AQ34" s="77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7">
        <v>0</v>
      </c>
      <c r="BD34" s="77">
        <v>0</v>
      </c>
      <c r="BE34" s="77">
        <v>0</v>
      </c>
      <c r="BF34" s="77">
        <v>0</v>
      </c>
      <c r="BG34" s="77">
        <v>0</v>
      </c>
      <c r="BH34" s="77">
        <v>0</v>
      </c>
      <c r="BI34" s="77">
        <v>0</v>
      </c>
      <c r="BJ34" s="77">
        <v>0</v>
      </c>
      <c r="BK34" s="77">
        <v>0</v>
      </c>
      <c r="BL34" s="77">
        <v>0</v>
      </c>
      <c r="BM34" s="77">
        <f t="shared" ref="BM34:BM35" si="144">AI34-E34</f>
        <v>0</v>
      </c>
      <c r="BN34" s="77">
        <f t="shared" ref="BN34:BN35" si="145">AJ34-F34</f>
        <v>0</v>
      </c>
      <c r="BO34" s="77">
        <f t="shared" ref="BO34:BO35" si="146">AK34-G34</f>
        <v>-0.6</v>
      </c>
      <c r="BP34" s="77">
        <f t="shared" ref="BP34:BP35" si="147">AL34-H34</f>
        <v>0</v>
      </c>
      <c r="BQ34" s="77">
        <f t="shared" ref="BQ34:BQ35" si="148">AM34-I34</f>
        <v>0</v>
      </c>
      <c r="BR34" s="77">
        <f t="shared" ref="BR34:BR35" si="149">AN34-J34</f>
        <v>0</v>
      </c>
      <c r="BS34" s="11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51" outlineLevel="1" x14ac:dyDescent="0.2">
      <c r="A35" s="82" t="s">
        <v>308</v>
      </c>
      <c r="B35" s="83" t="s">
        <v>309</v>
      </c>
      <c r="C35" s="84" t="s">
        <v>86</v>
      </c>
      <c r="D35" s="49" t="s">
        <v>87</v>
      </c>
      <c r="E35" s="85">
        <f t="shared" si="132"/>
        <v>0</v>
      </c>
      <c r="F35" s="85">
        <f t="shared" si="133"/>
        <v>0</v>
      </c>
      <c r="G35" s="85">
        <f t="shared" si="134"/>
        <v>0</v>
      </c>
      <c r="H35" s="85">
        <f t="shared" si="135"/>
        <v>0</v>
      </c>
      <c r="I35" s="85">
        <f t="shared" si="136"/>
        <v>0</v>
      </c>
      <c r="J35" s="85">
        <f t="shared" si="137"/>
        <v>0</v>
      </c>
      <c r="K35" s="78">
        <f>SUM(K36,K39)</f>
        <v>0</v>
      </c>
      <c r="L35" s="78">
        <f t="shared" ref="L35:AH35" si="150">SUM(L36,L39)</f>
        <v>0</v>
      </c>
      <c r="M35" s="78">
        <f t="shared" si="150"/>
        <v>0</v>
      </c>
      <c r="N35" s="78">
        <f t="shared" si="150"/>
        <v>0</v>
      </c>
      <c r="O35" s="78">
        <f t="shared" si="150"/>
        <v>0</v>
      </c>
      <c r="P35" s="78">
        <f t="shared" si="150"/>
        <v>0</v>
      </c>
      <c r="Q35" s="78">
        <f t="shared" si="150"/>
        <v>0</v>
      </c>
      <c r="R35" s="78">
        <f t="shared" si="150"/>
        <v>0</v>
      </c>
      <c r="S35" s="78">
        <f t="shared" si="150"/>
        <v>0</v>
      </c>
      <c r="T35" s="78">
        <f t="shared" si="150"/>
        <v>0</v>
      </c>
      <c r="U35" s="78">
        <f t="shared" si="150"/>
        <v>0</v>
      </c>
      <c r="V35" s="78">
        <f t="shared" si="150"/>
        <v>0</v>
      </c>
      <c r="W35" s="78">
        <f t="shared" si="150"/>
        <v>0</v>
      </c>
      <c r="X35" s="78">
        <f t="shared" si="150"/>
        <v>0</v>
      </c>
      <c r="Y35" s="78">
        <f t="shared" si="150"/>
        <v>0</v>
      </c>
      <c r="Z35" s="78">
        <f t="shared" si="150"/>
        <v>0</v>
      </c>
      <c r="AA35" s="78">
        <f t="shared" si="150"/>
        <v>0</v>
      </c>
      <c r="AB35" s="78">
        <f t="shared" si="150"/>
        <v>0</v>
      </c>
      <c r="AC35" s="78">
        <f t="shared" si="150"/>
        <v>0</v>
      </c>
      <c r="AD35" s="78">
        <f t="shared" si="150"/>
        <v>0</v>
      </c>
      <c r="AE35" s="78">
        <f t="shared" si="150"/>
        <v>0</v>
      </c>
      <c r="AF35" s="78">
        <f t="shared" si="150"/>
        <v>0</v>
      </c>
      <c r="AG35" s="78">
        <f t="shared" si="150"/>
        <v>0</v>
      </c>
      <c r="AH35" s="78">
        <f t="shared" si="150"/>
        <v>0</v>
      </c>
      <c r="AI35" s="78">
        <f t="shared" si="138"/>
        <v>1.365</v>
      </c>
      <c r="AJ35" s="78">
        <f t="shared" si="139"/>
        <v>0</v>
      </c>
      <c r="AK35" s="78">
        <f t="shared" si="140"/>
        <v>0</v>
      </c>
      <c r="AL35" s="78">
        <f t="shared" si="141"/>
        <v>0</v>
      </c>
      <c r="AM35" s="78">
        <f t="shared" si="142"/>
        <v>0</v>
      </c>
      <c r="AN35" s="78">
        <f t="shared" si="143"/>
        <v>0</v>
      </c>
      <c r="AO35" s="78">
        <f t="shared" ref="AO35" si="151">SUM(AO36,AO39)</f>
        <v>1.365</v>
      </c>
      <c r="AP35" s="78">
        <f t="shared" ref="AP35" si="152">SUM(AP36,AP39)</f>
        <v>0</v>
      </c>
      <c r="AQ35" s="78">
        <f t="shared" ref="AQ35" si="153">SUM(AQ36,AQ39)</f>
        <v>0</v>
      </c>
      <c r="AR35" s="78">
        <f t="shared" ref="AR35" si="154">SUM(AR36,AR39)</f>
        <v>0</v>
      </c>
      <c r="AS35" s="78">
        <f t="shared" ref="AS35" si="155">SUM(AS36,AS39)</f>
        <v>0</v>
      </c>
      <c r="AT35" s="78">
        <f t="shared" ref="AT35" si="156">SUM(AT36,AT39)</f>
        <v>0</v>
      </c>
      <c r="AU35" s="78">
        <f t="shared" ref="AU35" si="157">SUM(AU36,AU39)</f>
        <v>0</v>
      </c>
      <c r="AV35" s="78">
        <f t="shared" ref="AV35" si="158">SUM(AV36,AV39)</f>
        <v>0</v>
      </c>
      <c r="AW35" s="78">
        <f t="shared" ref="AW35" si="159">SUM(AW36,AW39)</f>
        <v>0</v>
      </c>
      <c r="AX35" s="78">
        <f t="shared" ref="AX35" si="160">SUM(AX36,AX39)</f>
        <v>0</v>
      </c>
      <c r="AY35" s="78">
        <f t="shared" ref="AY35" si="161">SUM(AY36,AY39)</f>
        <v>0</v>
      </c>
      <c r="AZ35" s="78">
        <f t="shared" ref="AZ35" si="162">SUM(AZ36,AZ39)</f>
        <v>0</v>
      </c>
      <c r="BA35" s="78">
        <f t="shared" ref="BA35" si="163">SUM(BA36,BA39)</f>
        <v>0</v>
      </c>
      <c r="BB35" s="78">
        <f t="shared" ref="BB35" si="164">SUM(BB36,BB39)</f>
        <v>0</v>
      </c>
      <c r="BC35" s="78">
        <f t="shared" ref="BC35" si="165">SUM(BC36,BC39)</f>
        <v>0</v>
      </c>
      <c r="BD35" s="78">
        <f t="shared" ref="BD35" si="166">SUM(BD36,BD39)</f>
        <v>0</v>
      </c>
      <c r="BE35" s="78">
        <f t="shared" ref="BE35" si="167">SUM(BE36,BE39)</f>
        <v>0</v>
      </c>
      <c r="BF35" s="78">
        <f t="shared" ref="BF35" si="168">SUM(BF36,BF39)</f>
        <v>0</v>
      </c>
      <c r="BG35" s="78">
        <f t="shared" ref="BG35" si="169">SUM(BG36,BG39)</f>
        <v>0</v>
      </c>
      <c r="BH35" s="78">
        <f t="shared" ref="BH35" si="170">SUM(BH36,BH39)</f>
        <v>0</v>
      </c>
      <c r="BI35" s="78">
        <f t="shared" ref="BI35" si="171">SUM(BI36,BI39)</f>
        <v>0</v>
      </c>
      <c r="BJ35" s="78">
        <f t="shared" ref="BJ35" si="172">SUM(BJ36,BJ39)</f>
        <v>0</v>
      </c>
      <c r="BK35" s="78">
        <f t="shared" ref="BK35" si="173">SUM(BK36,BK39)</f>
        <v>0</v>
      </c>
      <c r="BL35" s="78">
        <f t="shared" ref="BL35" si="174">SUM(BL36,BL39)</f>
        <v>0</v>
      </c>
      <c r="BM35" s="78">
        <f t="shared" si="144"/>
        <v>1.365</v>
      </c>
      <c r="BN35" s="78">
        <f t="shared" si="145"/>
        <v>0</v>
      </c>
      <c r="BO35" s="78">
        <f t="shared" si="146"/>
        <v>0</v>
      </c>
      <c r="BP35" s="78">
        <f t="shared" si="147"/>
        <v>0</v>
      </c>
      <c r="BQ35" s="78">
        <f t="shared" si="148"/>
        <v>0</v>
      </c>
      <c r="BR35" s="78">
        <f t="shared" si="149"/>
        <v>0</v>
      </c>
      <c r="BS35" s="44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outlineLevel="1" x14ac:dyDescent="0.2">
      <c r="A36" s="82" t="s">
        <v>310</v>
      </c>
      <c r="B36" s="83" t="s">
        <v>136</v>
      </c>
      <c r="C36" s="84" t="s">
        <v>86</v>
      </c>
      <c r="D36" s="49" t="s">
        <v>87</v>
      </c>
      <c r="E36" s="85">
        <f t="shared" ref="E36" si="175">SUM(K36,Q36,W36,AC36)</f>
        <v>0</v>
      </c>
      <c r="F36" s="85">
        <f t="shared" ref="F36" si="176">SUM(L36,R36,X36,AD36)</f>
        <v>0</v>
      </c>
      <c r="G36" s="85">
        <f t="shared" ref="G36" si="177">SUM(M36,S36,Y36,AE36)</f>
        <v>0</v>
      </c>
      <c r="H36" s="85">
        <f t="shared" ref="H36" si="178">SUM(N36,T36,Z36,AF36)</f>
        <v>0</v>
      </c>
      <c r="I36" s="85">
        <f t="shared" ref="I36" si="179">SUM(O36,U36,AA36,AG36)</f>
        <v>0</v>
      </c>
      <c r="J36" s="85">
        <f t="shared" ref="J36" si="180">SUM(P36,V36,AB36,AH36)</f>
        <v>0</v>
      </c>
      <c r="K36" s="78">
        <f>SUM(K37:K38)</f>
        <v>0</v>
      </c>
      <c r="L36" s="78">
        <f t="shared" ref="L36:AH36" si="181">SUM(L37:L38)</f>
        <v>0</v>
      </c>
      <c r="M36" s="78">
        <f t="shared" si="181"/>
        <v>0</v>
      </c>
      <c r="N36" s="78">
        <f t="shared" si="181"/>
        <v>0</v>
      </c>
      <c r="O36" s="78">
        <f t="shared" si="181"/>
        <v>0</v>
      </c>
      <c r="P36" s="78">
        <f t="shared" si="181"/>
        <v>0</v>
      </c>
      <c r="Q36" s="78">
        <f t="shared" si="181"/>
        <v>0</v>
      </c>
      <c r="R36" s="78">
        <f t="shared" si="181"/>
        <v>0</v>
      </c>
      <c r="S36" s="78">
        <f t="shared" si="181"/>
        <v>0</v>
      </c>
      <c r="T36" s="78">
        <f t="shared" si="181"/>
        <v>0</v>
      </c>
      <c r="U36" s="78">
        <f t="shared" si="181"/>
        <v>0</v>
      </c>
      <c r="V36" s="78">
        <f t="shared" si="181"/>
        <v>0</v>
      </c>
      <c r="W36" s="78">
        <f t="shared" si="181"/>
        <v>0</v>
      </c>
      <c r="X36" s="78">
        <f t="shared" si="181"/>
        <v>0</v>
      </c>
      <c r="Y36" s="78">
        <f t="shared" si="181"/>
        <v>0</v>
      </c>
      <c r="Z36" s="78">
        <f t="shared" si="181"/>
        <v>0</v>
      </c>
      <c r="AA36" s="78">
        <f t="shared" si="181"/>
        <v>0</v>
      </c>
      <c r="AB36" s="78">
        <f t="shared" si="181"/>
        <v>0</v>
      </c>
      <c r="AC36" s="78">
        <f t="shared" si="181"/>
        <v>0</v>
      </c>
      <c r="AD36" s="78">
        <f t="shared" si="181"/>
        <v>0</v>
      </c>
      <c r="AE36" s="78">
        <f t="shared" si="181"/>
        <v>0</v>
      </c>
      <c r="AF36" s="78">
        <f t="shared" si="181"/>
        <v>0</v>
      </c>
      <c r="AG36" s="78">
        <f t="shared" si="181"/>
        <v>0</v>
      </c>
      <c r="AH36" s="78">
        <f t="shared" si="181"/>
        <v>0</v>
      </c>
      <c r="AI36" s="78">
        <f t="shared" ref="AI36" si="182">SUM(AO36,AU36,BA36,BG36)</f>
        <v>1.2</v>
      </c>
      <c r="AJ36" s="78">
        <f t="shared" ref="AJ36" si="183">SUM(AP36,AV36,BB36,BH36)</f>
        <v>0</v>
      </c>
      <c r="AK36" s="78">
        <f t="shared" ref="AK36" si="184">SUM(AQ36,AW36,BC36,BI36)</f>
        <v>0</v>
      </c>
      <c r="AL36" s="78">
        <f t="shared" ref="AL36" si="185">SUM(AR36,AX36,BD36,BJ36)</f>
        <v>0</v>
      </c>
      <c r="AM36" s="78">
        <f t="shared" ref="AM36" si="186">SUM(AS36,AY36,BE36,BK36)</f>
        <v>0</v>
      </c>
      <c r="AN36" s="78">
        <f t="shared" ref="AN36" si="187">SUM(AT36,AZ36,BF36,BL36)</f>
        <v>0</v>
      </c>
      <c r="AO36" s="78">
        <f t="shared" ref="AO36" si="188">SUM(AO37:AO38)</f>
        <v>1.2</v>
      </c>
      <c r="AP36" s="78">
        <f t="shared" ref="AP36" si="189">SUM(AP37:AP38)</f>
        <v>0</v>
      </c>
      <c r="AQ36" s="78">
        <f t="shared" ref="AQ36" si="190">SUM(AQ37:AQ38)</f>
        <v>0</v>
      </c>
      <c r="AR36" s="78">
        <f t="shared" ref="AR36" si="191">SUM(AR37:AR38)</f>
        <v>0</v>
      </c>
      <c r="AS36" s="78">
        <f t="shared" ref="AS36" si="192">SUM(AS37:AS38)</f>
        <v>0</v>
      </c>
      <c r="AT36" s="78">
        <f t="shared" ref="AT36" si="193">SUM(AT37:AT38)</f>
        <v>0</v>
      </c>
      <c r="AU36" s="78">
        <f t="shared" ref="AU36" si="194">SUM(AU37:AU38)</f>
        <v>0</v>
      </c>
      <c r="AV36" s="78">
        <f t="shared" ref="AV36" si="195">SUM(AV37:AV38)</f>
        <v>0</v>
      </c>
      <c r="AW36" s="78">
        <f t="shared" ref="AW36" si="196">SUM(AW37:AW38)</f>
        <v>0</v>
      </c>
      <c r="AX36" s="78">
        <f t="shared" ref="AX36" si="197">SUM(AX37:AX38)</f>
        <v>0</v>
      </c>
      <c r="AY36" s="78">
        <f t="shared" ref="AY36" si="198">SUM(AY37:AY38)</f>
        <v>0</v>
      </c>
      <c r="AZ36" s="78">
        <f t="shared" ref="AZ36" si="199">SUM(AZ37:AZ38)</f>
        <v>0</v>
      </c>
      <c r="BA36" s="78">
        <f t="shared" ref="BA36" si="200">SUM(BA37:BA38)</f>
        <v>0</v>
      </c>
      <c r="BB36" s="78">
        <f t="shared" ref="BB36" si="201">SUM(BB37:BB38)</f>
        <v>0</v>
      </c>
      <c r="BC36" s="78">
        <f t="shared" ref="BC36" si="202">SUM(BC37:BC38)</f>
        <v>0</v>
      </c>
      <c r="BD36" s="78">
        <f t="shared" ref="BD36" si="203">SUM(BD37:BD38)</f>
        <v>0</v>
      </c>
      <c r="BE36" s="78">
        <f t="shared" ref="BE36" si="204">SUM(BE37:BE38)</f>
        <v>0</v>
      </c>
      <c r="BF36" s="78">
        <f t="shared" ref="BF36" si="205">SUM(BF37:BF38)</f>
        <v>0</v>
      </c>
      <c r="BG36" s="78">
        <f t="shared" ref="BG36" si="206">SUM(BG37:BG38)</f>
        <v>0</v>
      </c>
      <c r="BH36" s="78">
        <f t="shared" ref="BH36" si="207">SUM(BH37:BH38)</f>
        <v>0</v>
      </c>
      <c r="BI36" s="78">
        <f t="shared" ref="BI36" si="208">SUM(BI37:BI38)</f>
        <v>0</v>
      </c>
      <c r="BJ36" s="78">
        <f t="shared" ref="BJ36" si="209">SUM(BJ37:BJ38)</f>
        <v>0</v>
      </c>
      <c r="BK36" s="78">
        <f t="shared" ref="BK36" si="210">SUM(BK37:BK38)</f>
        <v>0</v>
      </c>
      <c r="BL36" s="78">
        <f t="shared" ref="BL36" si="211">SUM(BL37:BL38)</f>
        <v>0</v>
      </c>
      <c r="BM36" s="78">
        <f t="shared" ref="BM36" si="212">AI36-E36</f>
        <v>1.2</v>
      </c>
      <c r="BN36" s="78">
        <f t="shared" ref="BN36" si="213">AJ36-F36</f>
        <v>0</v>
      </c>
      <c r="BO36" s="78">
        <f t="shared" ref="BO36" si="214">AK36-G36</f>
        <v>0</v>
      </c>
      <c r="BP36" s="78">
        <f t="shared" ref="BP36" si="215">AL36-H36</f>
        <v>0</v>
      </c>
      <c r="BQ36" s="78">
        <f t="shared" ref="BQ36" si="216">AM36-I36</f>
        <v>0</v>
      </c>
      <c r="BR36" s="78">
        <f t="shared" ref="BR36" si="217">AN36-J36</f>
        <v>0</v>
      </c>
      <c r="BS36" s="44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25.5" outlineLevel="1" x14ac:dyDescent="0.2">
      <c r="A37" s="80" t="s">
        <v>310</v>
      </c>
      <c r="B37" s="79" t="s">
        <v>173</v>
      </c>
      <c r="C37" s="81" t="s">
        <v>311</v>
      </c>
      <c r="D37" s="25" t="s">
        <v>87</v>
      </c>
      <c r="E37" s="42">
        <f t="shared" si="132"/>
        <v>0</v>
      </c>
      <c r="F37" s="42">
        <f t="shared" ref="F37:F39" si="218">SUM(L37,R37,X37,AD37)</f>
        <v>0</v>
      </c>
      <c r="G37" s="42">
        <f t="shared" ref="G37:G39" si="219">SUM(M37,S37,Y37,AE37)</f>
        <v>0</v>
      </c>
      <c r="H37" s="42">
        <f t="shared" ref="H37:H39" si="220">SUM(N37,T37,Z37,AF37)</f>
        <v>0</v>
      </c>
      <c r="I37" s="42">
        <f t="shared" ref="I37:I39" si="221">SUM(O37,U37,AA37,AG37)</f>
        <v>0</v>
      </c>
      <c r="J37" s="42">
        <f t="shared" ref="J37:J39" si="222">SUM(P37,V37,AB37,AH37)</f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  <c r="AG37" s="77">
        <v>0</v>
      </c>
      <c r="AH37" s="77">
        <v>0</v>
      </c>
      <c r="AI37" s="77">
        <f t="shared" ref="AI37:AI39" si="223">SUM(AO37,AU37,BA37,BG37)</f>
        <v>0</v>
      </c>
      <c r="AJ37" s="77">
        <f t="shared" ref="AJ37:AJ39" si="224">SUM(AP37,AV37,BB37,BH37)</f>
        <v>0</v>
      </c>
      <c r="AK37" s="77">
        <f t="shared" ref="AK37:AK39" si="225">SUM(AQ37,AW37,BC37,BI37)</f>
        <v>0</v>
      </c>
      <c r="AL37" s="77">
        <f t="shared" ref="AL37:AL39" si="226">SUM(AR37,AX37,BD37,BJ37)</f>
        <v>0</v>
      </c>
      <c r="AM37" s="77">
        <f t="shared" ref="AM37:AM39" si="227">SUM(AS37,AY37,BE37,BK37)</f>
        <v>0</v>
      </c>
      <c r="AN37" s="77">
        <f t="shared" ref="AN37:AN39" si="228">SUM(AT37,AZ37,BF37,BL37)</f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7">
        <v>0</v>
      </c>
      <c r="BD37" s="77">
        <v>0</v>
      </c>
      <c r="BE37" s="77">
        <v>0</v>
      </c>
      <c r="BF37" s="77">
        <v>0</v>
      </c>
      <c r="BG37" s="77">
        <v>0</v>
      </c>
      <c r="BH37" s="77">
        <v>0</v>
      </c>
      <c r="BI37" s="77">
        <v>0</v>
      </c>
      <c r="BJ37" s="77">
        <v>0</v>
      </c>
      <c r="BK37" s="77">
        <v>0</v>
      </c>
      <c r="BL37" s="77">
        <v>0</v>
      </c>
      <c r="BM37" s="77">
        <f t="shared" ref="BM37:BM39" si="229">AI37-E37</f>
        <v>0</v>
      </c>
      <c r="BN37" s="77">
        <f t="shared" ref="BN37:BN39" si="230">AJ37-F37</f>
        <v>0</v>
      </c>
      <c r="BO37" s="77">
        <f t="shared" ref="BO37:BO39" si="231">AK37-G37</f>
        <v>0</v>
      </c>
      <c r="BP37" s="77">
        <f t="shared" ref="BP37:BP39" si="232">AL37-H37</f>
        <v>0</v>
      </c>
      <c r="BQ37" s="77">
        <f t="shared" ref="BQ37:BQ39" si="233">AM37-I37</f>
        <v>0</v>
      </c>
      <c r="BR37" s="77">
        <f t="shared" ref="BR37:BR39" si="234">AN37-J37</f>
        <v>0</v>
      </c>
      <c r="BS37" s="11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s="17" customFormat="1" ht="25.5" outlineLevel="1" x14ac:dyDescent="0.2">
      <c r="A38" s="80" t="s">
        <v>310</v>
      </c>
      <c r="B38" s="79" t="s">
        <v>175</v>
      </c>
      <c r="C38" s="81" t="s">
        <v>312</v>
      </c>
      <c r="D38" s="25" t="s">
        <v>87</v>
      </c>
      <c r="E38" s="42">
        <f t="shared" ref="E38" si="235">SUM(K38,Q38,W38,AC38)</f>
        <v>0</v>
      </c>
      <c r="F38" s="42">
        <f t="shared" si="218"/>
        <v>0</v>
      </c>
      <c r="G38" s="42">
        <f t="shared" si="219"/>
        <v>0</v>
      </c>
      <c r="H38" s="42">
        <f t="shared" si="220"/>
        <v>0</v>
      </c>
      <c r="I38" s="42">
        <f t="shared" si="221"/>
        <v>0</v>
      </c>
      <c r="J38" s="42">
        <f t="shared" si="222"/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  <c r="AG38" s="77">
        <v>0</v>
      </c>
      <c r="AH38" s="77">
        <v>0</v>
      </c>
      <c r="AI38" s="77">
        <f t="shared" si="223"/>
        <v>1.2</v>
      </c>
      <c r="AJ38" s="77">
        <f t="shared" si="224"/>
        <v>0</v>
      </c>
      <c r="AK38" s="77">
        <f t="shared" si="225"/>
        <v>0</v>
      </c>
      <c r="AL38" s="77">
        <f t="shared" si="226"/>
        <v>0</v>
      </c>
      <c r="AM38" s="77">
        <f t="shared" si="227"/>
        <v>0</v>
      </c>
      <c r="AN38" s="77">
        <f t="shared" si="228"/>
        <v>0</v>
      </c>
      <c r="AO38" s="77">
        <v>1.2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7">
        <v>0</v>
      </c>
      <c r="BD38" s="77">
        <v>0</v>
      </c>
      <c r="BE38" s="77">
        <v>0</v>
      </c>
      <c r="BF38" s="77">
        <v>0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77">
        <v>0</v>
      </c>
      <c r="BM38" s="77">
        <f t="shared" si="229"/>
        <v>1.2</v>
      </c>
      <c r="BN38" s="77">
        <f t="shared" si="230"/>
        <v>0</v>
      </c>
      <c r="BO38" s="77">
        <f t="shared" si="231"/>
        <v>0</v>
      </c>
      <c r="BP38" s="77">
        <f t="shared" si="232"/>
        <v>0</v>
      </c>
      <c r="BQ38" s="77">
        <f t="shared" si="233"/>
        <v>0</v>
      </c>
      <c r="BR38" s="77">
        <f t="shared" si="234"/>
        <v>0</v>
      </c>
      <c r="BS38" s="11" t="s">
        <v>87</v>
      </c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</row>
    <row r="39" spans="1:1025" s="17" customFormat="1" outlineLevel="1" x14ac:dyDescent="0.2">
      <c r="A39" s="82" t="s">
        <v>313</v>
      </c>
      <c r="B39" s="83" t="s">
        <v>137</v>
      </c>
      <c r="C39" s="84" t="s">
        <v>86</v>
      </c>
      <c r="D39" s="49" t="s">
        <v>87</v>
      </c>
      <c r="E39" s="85">
        <f t="shared" ref="E39:E40" si="236">SUM(K39,Q39,W39,AC39)</f>
        <v>0</v>
      </c>
      <c r="F39" s="85">
        <f t="shared" si="218"/>
        <v>0</v>
      </c>
      <c r="G39" s="85">
        <f t="shared" si="219"/>
        <v>0</v>
      </c>
      <c r="H39" s="85">
        <f t="shared" si="220"/>
        <v>0</v>
      </c>
      <c r="I39" s="85">
        <f t="shared" si="221"/>
        <v>0</v>
      </c>
      <c r="J39" s="85">
        <f t="shared" si="222"/>
        <v>0</v>
      </c>
      <c r="K39" s="78">
        <f t="shared" ref="K39:AH39" si="237">SUM(K40:K40)</f>
        <v>0</v>
      </c>
      <c r="L39" s="78">
        <f t="shared" si="237"/>
        <v>0</v>
      </c>
      <c r="M39" s="78">
        <f t="shared" si="237"/>
        <v>0</v>
      </c>
      <c r="N39" s="78">
        <f t="shared" si="237"/>
        <v>0</v>
      </c>
      <c r="O39" s="78">
        <f t="shared" si="237"/>
        <v>0</v>
      </c>
      <c r="P39" s="78">
        <f t="shared" si="237"/>
        <v>0</v>
      </c>
      <c r="Q39" s="78">
        <f t="shared" si="237"/>
        <v>0</v>
      </c>
      <c r="R39" s="78">
        <f t="shared" si="237"/>
        <v>0</v>
      </c>
      <c r="S39" s="78">
        <f t="shared" si="237"/>
        <v>0</v>
      </c>
      <c r="T39" s="78">
        <f t="shared" si="237"/>
        <v>0</v>
      </c>
      <c r="U39" s="78">
        <f t="shared" si="237"/>
        <v>0</v>
      </c>
      <c r="V39" s="78">
        <f t="shared" si="237"/>
        <v>0</v>
      </c>
      <c r="W39" s="78">
        <f t="shared" si="237"/>
        <v>0</v>
      </c>
      <c r="X39" s="78">
        <f t="shared" si="237"/>
        <v>0</v>
      </c>
      <c r="Y39" s="78">
        <f t="shared" si="237"/>
        <v>0</v>
      </c>
      <c r="Z39" s="78">
        <f t="shared" si="237"/>
        <v>0</v>
      </c>
      <c r="AA39" s="78">
        <f t="shared" si="237"/>
        <v>0</v>
      </c>
      <c r="AB39" s="78">
        <f t="shared" si="237"/>
        <v>0</v>
      </c>
      <c r="AC39" s="78">
        <f t="shared" si="237"/>
        <v>0</v>
      </c>
      <c r="AD39" s="78">
        <f t="shared" si="237"/>
        <v>0</v>
      </c>
      <c r="AE39" s="78">
        <f t="shared" si="237"/>
        <v>0</v>
      </c>
      <c r="AF39" s="78">
        <f t="shared" si="237"/>
        <v>0</v>
      </c>
      <c r="AG39" s="78">
        <f t="shared" si="237"/>
        <v>0</v>
      </c>
      <c r="AH39" s="78">
        <f t="shared" si="237"/>
        <v>0</v>
      </c>
      <c r="AI39" s="78">
        <f t="shared" si="223"/>
        <v>0.16500000000000001</v>
      </c>
      <c r="AJ39" s="78">
        <f t="shared" si="224"/>
        <v>0</v>
      </c>
      <c r="AK39" s="78">
        <f t="shared" si="225"/>
        <v>0</v>
      </c>
      <c r="AL39" s="78">
        <f t="shared" si="226"/>
        <v>0</v>
      </c>
      <c r="AM39" s="78">
        <f t="shared" si="227"/>
        <v>0</v>
      </c>
      <c r="AN39" s="78">
        <f t="shared" si="228"/>
        <v>0</v>
      </c>
      <c r="AO39" s="78">
        <f t="shared" ref="AO39:BL39" si="238">SUM(AO40:AO40)</f>
        <v>0.16500000000000001</v>
      </c>
      <c r="AP39" s="78">
        <f t="shared" si="238"/>
        <v>0</v>
      </c>
      <c r="AQ39" s="78">
        <f t="shared" si="238"/>
        <v>0</v>
      </c>
      <c r="AR39" s="78">
        <f t="shared" si="238"/>
        <v>0</v>
      </c>
      <c r="AS39" s="78">
        <f t="shared" si="238"/>
        <v>0</v>
      </c>
      <c r="AT39" s="78">
        <f t="shared" si="238"/>
        <v>0</v>
      </c>
      <c r="AU39" s="78">
        <f t="shared" si="238"/>
        <v>0</v>
      </c>
      <c r="AV39" s="78">
        <f t="shared" si="238"/>
        <v>0</v>
      </c>
      <c r="AW39" s="78">
        <f t="shared" si="238"/>
        <v>0</v>
      </c>
      <c r="AX39" s="78">
        <f t="shared" si="238"/>
        <v>0</v>
      </c>
      <c r="AY39" s="78">
        <f t="shared" si="238"/>
        <v>0</v>
      </c>
      <c r="AZ39" s="78">
        <f t="shared" si="238"/>
        <v>0</v>
      </c>
      <c r="BA39" s="78">
        <f t="shared" si="238"/>
        <v>0</v>
      </c>
      <c r="BB39" s="78">
        <f t="shared" si="238"/>
        <v>0</v>
      </c>
      <c r="BC39" s="78">
        <f t="shared" si="238"/>
        <v>0</v>
      </c>
      <c r="BD39" s="78">
        <f t="shared" si="238"/>
        <v>0</v>
      </c>
      <c r="BE39" s="78">
        <f t="shared" si="238"/>
        <v>0</v>
      </c>
      <c r="BF39" s="78">
        <f t="shared" si="238"/>
        <v>0</v>
      </c>
      <c r="BG39" s="78">
        <f t="shared" si="238"/>
        <v>0</v>
      </c>
      <c r="BH39" s="78">
        <f t="shared" si="238"/>
        <v>0</v>
      </c>
      <c r="BI39" s="78">
        <f t="shared" si="238"/>
        <v>0</v>
      </c>
      <c r="BJ39" s="78">
        <f t="shared" si="238"/>
        <v>0</v>
      </c>
      <c r="BK39" s="78">
        <f t="shared" si="238"/>
        <v>0</v>
      </c>
      <c r="BL39" s="78">
        <f t="shared" si="238"/>
        <v>0</v>
      </c>
      <c r="BM39" s="78">
        <f t="shared" si="229"/>
        <v>0.16500000000000001</v>
      </c>
      <c r="BN39" s="78">
        <f t="shared" si="230"/>
        <v>0</v>
      </c>
      <c r="BO39" s="78">
        <f t="shared" si="231"/>
        <v>0</v>
      </c>
      <c r="BP39" s="78">
        <f t="shared" si="232"/>
        <v>0</v>
      </c>
      <c r="BQ39" s="78">
        <f t="shared" si="233"/>
        <v>0</v>
      </c>
      <c r="BR39" s="78">
        <f t="shared" si="234"/>
        <v>0</v>
      </c>
      <c r="BS39" s="44" t="s">
        <v>87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</row>
    <row r="40" spans="1:1025" s="17" customFormat="1" ht="25.5" outlineLevel="1" x14ac:dyDescent="0.2">
      <c r="A40" s="80" t="s">
        <v>313</v>
      </c>
      <c r="B40" s="79" t="s">
        <v>182</v>
      </c>
      <c r="C40" s="81" t="s">
        <v>314</v>
      </c>
      <c r="D40" s="25" t="s">
        <v>87</v>
      </c>
      <c r="E40" s="42">
        <f t="shared" si="236"/>
        <v>0</v>
      </c>
      <c r="F40" s="42">
        <f t="shared" ref="F40" si="239">SUM(L40,R40,X40,AD40)</f>
        <v>0</v>
      </c>
      <c r="G40" s="42">
        <f t="shared" ref="G40" si="240">SUM(M40,S40,Y40,AE40)</f>
        <v>0</v>
      </c>
      <c r="H40" s="42">
        <f t="shared" ref="H40" si="241">SUM(N40,T40,Z40,AF40)</f>
        <v>0</v>
      </c>
      <c r="I40" s="42">
        <f t="shared" ref="I40" si="242">SUM(O40,U40,AA40,AG40)</f>
        <v>0</v>
      </c>
      <c r="J40" s="42">
        <f t="shared" ref="J40" si="243">SUM(P40,V40,AB40,AH40)</f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  <c r="AG40" s="77">
        <v>0</v>
      </c>
      <c r="AH40" s="77">
        <v>0</v>
      </c>
      <c r="AI40" s="77">
        <f t="shared" ref="AI40" si="244">SUM(AO40,AU40,BA40,BG40)</f>
        <v>0.16500000000000001</v>
      </c>
      <c r="AJ40" s="77">
        <f t="shared" ref="AJ40" si="245">SUM(AP40,AV40,BB40,BH40)</f>
        <v>0</v>
      </c>
      <c r="AK40" s="77">
        <f t="shared" ref="AK40" si="246">SUM(AQ40,AW40,BC40,BI40)</f>
        <v>0</v>
      </c>
      <c r="AL40" s="77">
        <f t="shared" ref="AL40" si="247">SUM(AR40,AX40,BD40,BJ40)</f>
        <v>0</v>
      </c>
      <c r="AM40" s="77">
        <f t="shared" ref="AM40" si="248">SUM(AS40,AY40,BE40,BK40)</f>
        <v>0</v>
      </c>
      <c r="AN40" s="77">
        <f t="shared" ref="AN40" si="249">SUM(AT40,AZ40,BF40,BL40)</f>
        <v>0</v>
      </c>
      <c r="AO40" s="77">
        <v>0.16500000000000001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  <c r="BD40" s="77">
        <v>0</v>
      </c>
      <c r="BE40" s="77">
        <v>0</v>
      </c>
      <c r="BF40" s="77">
        <v>0</v>
      </c>
      <c r="BG40" s="77">
        <v>0</v>
      </c>
      <c r="BH40" s="77">
        <v>0</v>
      </c>
      <c r="BI40" s="77">
        <v>0</v>
      </c>
      <c r="BJ40" s="77">
        <v>0</v>
      </c>
      <c r="BK40" s="77">
        <v>0</v>
      </c>
      <c r="BL40" s="77">
        <v>0</v>
      </c>
      <c r="BM40" s="77">
        <f t="shared" ref="BM40" si="250">AI40-E40</f>
        <v>0.16500000000000001</v>
      </c>
      <c r="BN40" s="77">
        <f t="shared" ref="BN40" si="251">AJ40-F40</f>
        <v>0</v>
      </c>
      <c r="BO40" s="77">
        <f t="shared" ref="BO40" si="252">AK40-G40</f>
        <v>0</v>
      </c>
      <c r="BP40" s="77">
        <f t="shared" ref="BP40" si="253">AL40-H40</f>
        <v>0</v>
      </c>
      <c r="BQ40" s="77">
        <f t="shared" ref="BQ40" si="254">AM40-I40</f>
        <v>0</v>
      </c>
      <c r="BR40" s="77">
        <f t="shared" ref="BR40" si="255">AN40-J40</f>
        <v>0</v>
      </c>
      <c r="BS40" s="11" t="s">
        <v>87</v>
      </c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</row>
    <row r="41" spans="1:1025" ht="25.5" outlineLevel="1" x14ac:dyDescent="0.2">
      <c r="A41" s="19" t="s">
        <v>110</v>
      </c>
      <c r="B41" s="22" t="s">
        <v>111</v>
      </c>
      <c r="C41" s="23" t="s">
        <v>86</v>
      </c>
      <c r="D41" s="23" t="s">
        <v>87</v>
      </c>
      <c r="E41" s="41">
        <f t="shared" si="0"/>
        <v>0</v>
      </c>
      <c r="F41" s="41">
        <f t="shared" si="1"/>
        <v>0</v>
      </c>
      <c r="G41" s="41">
        <f t="shared" si="2"/>
        <v>0</v>
      </c>
      <c r="H41" s="41">
        <f t="shared" si="3"/>
        <v>0</v>
      </c>
      <c r="I41" s="41">
        <f t="shared" si="4"/>
        <v>0</v>
      </c>
      <c r="J41" s="41">
        <f t="shared" si="5"/>
        <v>2184</v>
      </c>
      <c r="K41" s="41">
        <f t="shared" ref="K41:AH41" si="256">SUM(K42,K74,K88,K97)</f>
        <v>0</v>
      </c>
      <c r="L41" s="41">
        <f t="shared" si="256"/>
        <v>0</v>
      </c>
      <c r="M41" s="41">
        <f t="shared" si="256"/>
        <v>0</v>
      </c>
      <c r="N41" s="41">
        <f t="shared" si="256"/>
        <v>0</v>
      </c>
      <c r="O41" s="41">
        <f t="shared" si="256"/>
        <v>0</v>
      </c>
      <c r="P41" s="41">
        <f t="shared" si="256"/>
        <v>0</v>
      </c>
      <c r="Q41" s="41">
        <f t="shared" si="256"/>
        <v>0</v>
      </c>
      <c r="R41" s="41">
        <f t="shared" si="256"/>
        <v>0</v>
      </c>
      <c r="S41" s="41">
        <f t="shared" si="256"/>
        <v>0</v>
      </c>
      <c r="T41" s="41">
        <f t="shared" si="256"/>
        <v>0</v>
      </c>
      <c r="U41" s="41">
        <f t="shared" si="256"/>
        <v>0</v>
      </c>
      <c r="V41" s="41">
        <f t="shared" si="256"/>
        <v>0</v>
      </c>
      <c r="W41" s="41">
        <f t="shared" si="256"/>
        <v>0</v>
      </c>
      <c r="X41" s="41">
        <f t="shared" si="256"/>
        <v>0</v>
      </c>
      <c r="Y41" s="41">
        <f t="shared" si="256"/>
        <v>0</v>
      </c>
      <c r="Z41" s="41">
        <f t="shared" si="256"/>
        <v>0</v>
      </c>
      <c r="AA41" s="41">
        <f t="shared" si="256"/>
        <v>0</v>
      </c>
      <c r="AB41" s="41">
        <f t="shared" si="256"/>
        <v>0</v>
      </c>
      <c r="AC41" s="41">
        <f t="shared" si="256"/>
        <v>0</v>
      </c>
      <c r="AD41" s="41">
        <f t="shared" si="256"/>
        <v>0</v>
      </c>
      <c r="AE41" s="41">
        <f t="shared" si="256"/>
        <v>0</v>
      </c>
      <c r="AF41" s="41">
        <f t="shared" si="256"/>
        <v>0</v>
      </c>
      <c r="AG41" s="41">
        <f t="shared" si="256"/>
        <v>0</v>
      </c>
      <c r="AH41" s="41">
        <f t="shared" si="256"/>
        <v>2184</v>
      </c>
      <c r="AI41" s="41">
        <f t="shared" si="8"/>
        <v>2.6100000000000003</v>
      </c>
      <c r="AJ41" s="41">
        <f t="shared" si="9"/>
        <v>0</v>
      </c>
      <c r="AK41" s="41">
        <f t="shared" si="10"/>
        <v>0</v>
      </c>
      <c r="AL41" s="41">
        <f t="shared" si="11"/>
        <v>0</v>
      </c>
      <c r="AM41" s="41">
        <f t="shared" si="12"/>
        <v>13</v>
      </c>
      <c r="AN41" s="41">
        <f t="shared" si="13"/>
        <v>1197</v>
      </c>
      <c r="AO41" s="41">
        <f t="shared" ref="AO41:BL41" si="257">SUM(AO42,AO74,AO88,AO97)</f>
        <v>0.8</v>
      </c>
      <c r="AP41" s="41">
        <f t="shared" si="257"/>
        <v>0</v>
      </c>
      <c r="AQ41" s="41">
        <f t="shared" si="257"/>
        <v>0</v>
      </c>
      <c r="AR41" s="41">
        <f t="shared" si="257"/>
        <v>0</v>
      </c>
      <c r="AS41" s="41">
        <f t="shared" si="257"/>
        <v>0</v>
      </c>
      <c r="AT41" s="41">
        <f t="shared" si="257"/>
        <v>462</v>
      </c>
      <c r="AU41" s="41">
        <f t="shared" si="257"/>
        <v>1.31</v>
      </c>
      <c r="AV41" s="41">
        <f t="shared" si="257"/>
        <v>0</v>
      </c>
      <c r="AW41" s="41">
        <f t="shared" si="257"/>
        <v>0</v>
      </c>
      <c r="AX41" s="41">
        <f t="shared" si="257"/>
        <v>0</v>
      </c>
      <c r="AY41" s="41">
        <f t="shared" si="257"/>
        <v>0</v>
      </c>
      <c r="AZ41" s="41">
        <f t="shared" si="257"/>
        <v>191</v>
      </c>
      <c r="BA41" s="41">
        <f t="shared" si="257"/>
        <v>0</v>
      </c>
      <c r="BB41" s="41">
        <f t="shared" si="257"/>
        <v>0</v>
      </c>
      <c r="BC41" s="41">
        <f t="shared" si="257"/>
        <v>0</v>
      </c>
      <c r="BD41" s="41">
        <f t="shared" si="257"/>
        <v>0</v>
      </c>
      <c r="BE41" s="41">
        <f t="shared" si="257"/>
        <v>0</v>
      </c>
      <c r="BF41" s="41">
        <f t="shared" si="257"/>
        <v>365</v>
      </c>
      <c r="BG41" s="41">
        <f t="shared" si="257"/>
        <v>0.5</v>
      </c>
      <c r="BH41" s="41">
        <f t="shared" si="257"/>
        <v>0</v>
      </c>
      <c r="BI41" s="41">
        <f t="shared" si="257"/>
        <v>0</v>
      </c>
      <c r="BJ41" s="41">
        <f t="shared" si="257"/>
        <v>0</v>
      </c>
      <c r="BK41" s="41">
        <f t="shared" si="257"/>
        <v>13</v>
      </c>
      <c r="BL41" s="41">
        <f t="shared" si="257"/>
        <v>179</v>
      </c>
      <c r="BM41" s="41">
        <f t="shared" si="16"/>
        <v>2.6100000000000003</v>
      </c>
      <c r="BN41" s="41">
        <f t="shared" si="17"/>
        <v>0</v>
      </c>
      <c r="BO41" s="41">
        <f t="shared" si="18"/>
        <v>0</v>
      </c>
      <c r="BP41" s="41">
        <f t="shared" si="19"/>
        <v>0</v>
      </c>
      <c r="BQ41" s="41">
        <f t="shared" si="20"/>
        <v>13</v>
      </c>
      <c r="BR41" s="41">
        <f t="shared" si="21"/>
        <v>-987</v>
      </c>
      <c r="BS41" s="14" t="s">
        <v>87</v>
      </c>
    </row>
    <row r="42" spans="1:1025" s="17" customFormat="1" ht="39.75" customHeight="1" x14ac:dyDescent="0.2">
      <c r="A42" s="19" t="s">
        <v>112</v>
      </c>
      <c r="B42" s="22" t="s">
        <v>113</v>
      </c>
      <c r="C42" s="20" t="s">
        <v>86</v>
      </c>
      <c r="D42" s="20" t="s">
        <v>87</v>
      </c>
      <c r="E42" s="38">
        <f t="shared" si="0"/>
        <v>0</v>
      </c>
      <c r="F42" s="38">
        <f t="shared" si="1"/>
        <v>0</v>
      </c>
      <c r="G42" s="38">
        <f t="shared" si="2"/>
        <v>0</v>
      </c>
      <c r="H42" s="38">
        <f t="shared" si="3"/>
        <v>0</v>
      </c>
      <c r="I42" s="38">
        <f t="shared" si="4"/>
        <v>0</v>
      </c>
      <c r="J42" s="38">
        <f t="shared" si="5"/>
        <v>0</v>
      </c>
      <c r="K42" s="38">
        <f t="shared" ref="K42:AH42" si="258">SUM(K43,K48,K60)</f>
        <v>0</v>
      </c>
      <c r="L42" s="38">
        <f t="shared" si="258"/>
        <v>0</v>
      </c>
      <c r="M42" s="38">
        <f t="shared" si="258"/>
        <v>0</v>
      </c>
      <c r="N42" s="38">
        <f t="shared" si="258"/>
        <v>0</v>
      </c>
      <c r="O42" s="38">
        <f t="shared" si="258"/>
        <v>0</v>
      </c>
      <c r="P42" s="38">
        <f t="shared" si="258"/>
        <v>0</v>
      </c>
      <c r="Q42" s="38">
        <f t="shared" si="258"/>
        <v>0</v>
      </c>
      <c r="R42" s="38">
        <f t="shared" si="258"/>
        <v>0</v>
      </c>
      <c r="S42" s="38">
        <f t="shared" si="258"/>
        <v>0</v>
      </c>
      <c r="T42" s="38">
        <f t="shared" si="258"/>
        <v>0</v>
      </c>
      <c r="U42" s="38">
        <f t="shared" si="258"/>
        <v>0</v>
      </c>
      <c r="V42" s="38">
        <f t="shared" si="258"/>
        <v>0</v>
      </c>
      <c r="W42" s="38">
        <f t="shared" si="258"/>
        <v>0</v>
      </c>
      <c r="X42" s="38">
        <f t="shared" si="258"/>
        <v>0</v>
      </c>
      <c r="Y42" s="38">
        <f t="shared" si="258"/>
        <v>0</v>
      </c>
      <c r="Z42" s="38">
        <f t="shared" si="258"/>
        <v>0</v>
      </c>
      <c r="AA42" s="38">
        <f t="shared" si="258"/>
        <v>0</v>
      </c>
      <c r="AB42" s="38">
        <f t="shared" si="258"/>
        <v>0</v>
      </c>
      <c r="AC42" s="38">
        <f t="shared" si="258"/>
        <v>0</v>
      </c>
      <c r="AD42" s="38">
        <f t="shared" si="258"/>
        <v>0</v>
      </c>
      <c r="AE42" s="38">
        <f t="shared" si="258"/>
        <v>0</v>
      </c>
      <c r="AF42" s="38">
        <f t="shared" si="258"/>
        <v>0</v>
      </c>
      <c r="AG42" s="38">
        <f t="shared" si="258"/>
        <v>0</v>
      </c>
      <c r="AH42" s="38">
        <f t="shared" si="258"/>
        <v>0</v>
      </c>
      <c r="AI42" s="38">
        <f t="shared" si="8"/>
        <v>2.6100000000000003</v>
      </c>
      <c r="AJ42" s="38">
        <f t="shared" si="9"/>
        <v>0</v>
      </c>
      <c r="AK42" s="38">
        <f t="shared" si="10"/>
        <v>0</v>
      </c>
      <c r="AL42" s="38">
        <f t="shared" si="11"/>
        <v>0</v>
      </c>
      <c r="AM42" s="38">
        <f t="shared" si="12"/>
        <v>13</v>
      </c>
      <c r="AN42" s="38">
        <f t="shared" si="13"/>
        <v>0</v>
      </c>
      <c r="AO42" s="38">
        <f t="shared" ref="AO42:BL42" si="259">SUM(AO43,AO48,AO60)</f>
        <v>0.8</v>
      </c>
      <c r="AP42" s="38">
        <f t="shared" si="259"/>
        <v>0</v>
      </c>
      <c r="AQ42" s="38">
        <f t="shared" si="259"/>
        <v>0</v>
      </c>
      <c r="AR42" s="38">
        <f t="shared" si="259"/>
        <v>0</v>
      </c>
      <c r="AS42" s="38">
        <f t="shared" si="259"/>
        <v>0</v>
      </c>
      <c r="AT42" s="38">
        <f t="shared" si="259"/>
        <v>0</v>
      </c>
      <c r="AU42" s="38">
        <f t="shared" si="259"/>
        <v>1.31</v>
      </c>
      <c r="AV42" s="38">
        <f t="shared" si="259"/>
        <v>0</v>
      </c>
      <c r="AW42" s="38">
        <f t="shared" si="259"/>
        <v>0</v>
      </c>
      <c r="AX42" s="38">
        <f t="shared" si="259"/>
        <v>0</v>
      </c>
      <c r="AY42" s="38">
        <f t="shared" si="259"/>
        <v>0</v>
      </c>
      <c r="AZ42" s="38">
        <f t="shared" si="259"/>
        <v>0</v>
      </c>
      <c r="BA42" s="38">
        <f t="shared" si="259"/>
        <v>0</v>
      </c>
      <c r="BB42" s="38">
        <f t="shared" si="259"/>
        <v>0</v>
      </c>
      <c r="BC42" s="38">
        <f t="shared" si="259"/>
        <v>0</v>
      </c>
      <c r="BD42" s="38">
        <f t="shared" si="259"/>
        <v>0</v>
      </c>
      <c r="BE42" s="38">
        <f t="shared" si="259"/>
        <v>0</v>
      </c>
      <c r="BF42" s="38">
        <f t="shared" si="259"/>
        <v>0</v>
      </c>
      <c r="BG42" s="38">
        <f t="shared" si="259"/>
        <v>0.5</v>
      </c>
      <c r="BH42" s="38">
        <f t="shared" si="259"/>
        <v>0</v>
      </c>
      <c r="BI42" s="38">
        <f t="shared" si="259"/>
        <v>0</v>
      </c>
      <c r="BJ42" s="38">
        <f t="shared" si="259"/>
        <v>0</v>
      </c>
      <c r="BK42" s="38">
        <f t="shared" si="259"/>
        <v>13</v>
      </c>
      <c r="BL42" s="38">
        <f t="shared" si="259"/>
        <v>0</v>
      </c>
      <c r="BM42" s="38">
        <f t="shared" si="16"/>
        <v>2.6100000000000003</v>
      </c>
      <c r="BN42" s="38">
        <f t="shared" si="17"/>
        <v>0</v>
      </c>
      <c r="BO42" s="38">
        <f t="shared" si="18"/>
        <v>0</v>
      </c>
      <c r="BP42" s="38">
        <f t="shared" si="19"/>
        <v>0</v>
      </c>
      <c r="BQ42" s="38">
        <f t="shared" si="20"/>
        <v>13</v>
      </c>
      <c r="BR42" s="38">
        <f t="shared" si="21"/>
        <v>0</v>
      </c>
      <c r="BS42" s="18" t="s">
        <v>87</v>
      </c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/>
      <c r="AEW42" s="16"/>
      <c r="AEX42" s="16"/>
      <c r="AEY42" s="16"/>
      <c r="AEZ42" s="16"/>
      <c r="AFA42" s="16"/>
      <c r="AFB42" s="16"/>
      <c r="AFC42" s="16"/>
      <c r="AFD42" s="16"/>
      <c r="AFE42" s="16"/>
      <c r="AFF42" s="16"/>
      <c r="AFG42" s="16"/>
      <c r="AFH42" s="16"/>
      <c r="AFI42" s="16"/>
      <c r="AFJ42" s="16"/>
      <c r="AFK42" s="16"/>
      <c r="AFL42" s="16"/>
      <c r="AFM42" s="16"/>
      <c r="AFN42" s="16"/>
      <c r="AFO42" s="16"/>
      <c r="AFP42" s="16"/>
      <c r="AFQ42" s="16"/>
      <c r="AFR42" s="16"/>
      <c r="AFS42" s="16"/>
      <c r="AFT42" s="16"/>
      <c r="AFU42" s="16"/>
      <c r="AFV42" s="16"/>
      <c r="AFW42" s="16"/>
      <c r="AFX42" s="16"/>
      <c r="AFY42" s="16"/>
      <c r="AFZ42" s="16"/>
      <c r="AGA42" s="16"/>
      <c r="AGB42" s="16"/>
      <c r="AGC42" s="16"/>
      <c r="AGD42" s="16"/>
      <c r="AGE42" s="16"/>
      <c r="AGF42" s="16"/>
      <c r="AGG42" s="16"/>
      <c r="AGH42" s="16"/>
      <c r="AGI42" s="16"/>
      <c r="AGJ42" s="16"/>
      <c r="AGK42" s="16"/>
      <c r="AGL42" s="16"/>
      <c r="AGM42" s="16"/>
      <c r="AGN42" s="16"/>
      <c r="AGO42" s="16"/>
      <c r="AGP42" s="16"/>
      <c r="AGQ42" s="16"/>
      <c r="AGR42" s="16"/>
      <c r="AGS42" s="16"/>
      <c r="AGT42" s="16"/>
      <c r="AGU42" s="16"/>
      <c r="AGV42" s="16"/>
      <c r="AGW42" s="16"/>
      <c r="AGX42" s="16"/>
      <c r="AGY42" s="16"/>
      <c r="AGZ42" s="16"/>
      <c r="AHA42" s="16"/>
      <c r="AHB42" s="16"/>
      <c r="AHC42" s="16"/>
      <c r="AHD42" s="16"/>
      <c r="AHE42" s="16"/>
      <c r="AHF42" s="16"/>
      <c r="AHG42" s="16"/>
      <c r="AHH42" s="16"/>
      <c r="AHI42" s="16"/>
      <c r="AHJ42" s="16"/>
      <c r="AHK42" s="16"/>
      <c r="AHL42" s="16"/>
      <c r="AHM42" s="16"/>
      <c r="AHN42" s="16"/>
      <c r="AHO42" s="16"/>
      <c r="AHP42" s="16"/>
      <c r="AHQ42" s="16"/>
      <c r="AHR42" s="16"/>
      <c r="AHS42" s="16"/>
      <c r="AHT42" s="16"/>
      <c r="AHU42" s="16"/>
      <c r="AHV42" s="16"/>
      <c r="AHW42" s="16"/>
      <c r="AHX42" s="16"/>
      <c r="AHY42" s="16"/>
      <c r="AHZ42" s="16"/>
      <c r="AIA42" s="16"/>
      <c r="AIB42" s="16"/>
      <c r="AIC42" s="16"/>
      <c r="AID42" s="16"/>
      <c r="AIE42" s="16"/>
      <c r="AIF42" s="16"/>
      <c r="AIG42" s="16"/>
      <c r="AIH42" s="16"/>
      <c r="AII42" s="16"/>
      <c r="AIJ42" s="16"/>
      <c r="AIK42" s="16"/>
      <c r="AIL42" s="16"/>
      <c r="AIM42" s="16"/>
      <c r="AIN42" s="16"/>
      <c r="AIO42" s="16"/>
      <c r="AIP42" s="16"/>
      <c r="AIQ42" s="16"/>
      <c r="AIR42" s="16"/>
      <c r="AIS42" s="16"/>
      <c r="AIT42" s="16"/>
      <c r="AIU42" s="16"/>
      <c r="AIV42" s="16"/>
      <c r="AIW42" s="16"/>
      <c r="AIX42" s="16"/>
      <c r="AIY42" s="16"/>
      <c r="AIZ42" s="16"/>
      <c r="AJA42" s="16"/>
      <c r="AJB42" s="16"/>
      <c r="AJC42" s="16"/>
      <c r="AJD42" s="16"/>
      <c r="AJE42" s="16"/>
      <c r="AJF42" s="16"/>
      <c r="AJG42" s="16"/>
      <c r="AJH42" s="16"/>
      <c r="AJI42" s="16"/>
      <c r="AJJ42" s="16"/>
      <c r="AJK42" s="16"/>
      <c r="AJL42" s="16"/>
      <c r="AJM42" s="16"/>
      <c r="AJN42" s="16"/>
      <c r="AJO42" s="16"/>
      <c r="AJP42" s="16"/>
      <c r="AJQ42" s="16"/>
      <c r="AJR42" s="16"/>
      <c r="AJS42" s="16"/>
      <c r="AJT42" s="16"/>
      <c r="AJU42" s="16"/>
      <c r="AJV42" s="16"/>
      <c r="AJW42" s="16"/>
      <c r="AJX42" s="16"/>
      <c r="AJY42" s="16"/>
      <c r="AJZ42" s="16"/>
      <c r="AKA42" s="16"/>
      <c r="AKB42" s="16"/>
      <c r="AKC42" s="16"/>
      <c r="AKD42" s="16"/>
      <c r="AKE42" s="16"/>
      <c r="AKF42" s="16"/>
      <c r="AKG42" s="16"/>
      <c r="AKH42" s="16"/>
      <c r="AKI42" s="16"/>
      <c r="AKJ42" s="16"/>
      <c r="AKK42" s="16"/>
      <c r="AKL42" s="16"/>
      <c r="AKM42" s="16"/>
      <c r="AKN42" s="16"/>
      <c r="AKO42" s="16"/>
      <c r="AKP42" s="16"/>
      <c r="AKQ42" s="16"/>
      <c r="AKR42" s="16"/>
      <c r="AKS42" s="16"/>
      <c r="AKT42" s="16"/>
      <c r="AKU42" s="16"/>
      <c r="AKV42" s="16"/>
      <c r="AKW42" s="16"/>
      <c r="AKX42" s="16"/>
      <c r="AKY42" s="16"/>
      <c r="AKZ42" s="16"/>
      <c r="ALA42" s="16"/>
      <c r="ALB42" s="16"/>
      <c r="ALC42" s="16"/>
      <c r="ALD42" s="16"/>
      <c r="ALE42" s="16"/>
      <c r="ALF42" s="16"/>
      <c r="ALG42" s="16"/>
      <c r="ALH42" s="16"/>
      <c r="ALI42" s="16"/>
      <c r="ALJ42" s="16"/>
      <c r="ALK42" s="16"/>
      <c r="ALL42" s="16"/>
      <c r="ALM42" s="16"/>
      <c r="ALN42" s="16"/>
      <c r="ALO42" s="16"/>
      <c r="ALP42" s="16"/>
      <c r="ALQ42" s="16"/>
      <c r="ALR42" s="16"/>
      <c r="ALS42" s="16"/>
      <c r="ALT42" s="16"/>
      <c r="ALU42" s="16"/>
      <c r="ALV42" s="16"/>
      <c r="ALW42" s="16"/>
      <c r="ALX42" s="16"/>
      <c r="ALY42" s="16"/>
      <c r="ALZ42" s="16"/>
      <c r="AMA42" s="16"/>
      <c r="AMB42" s="16"/>
      <c r="AMC42" s="16"/>
      <c r="AMD42" s="16"/>
      <c r="AME42" s="16"/>
      <c r="AMF42" s="16"/>
      <c r="AMG42" s="16"/>
      <c r="AMH42" s="16"/>
      <c r="AMI42" s="16"/>
      <c r="AMJ42" s="16"/>
      <c r="AMK42" s="16"/>
    </row>
    <row r="43" spans="1:1025" s="17" customFormat="1" ht="26.25" customHeight="1" outlineLevel="1" x14ac:dyDescent="0.2">
      <c r="A43" s="19" t="s">
        <v>156</v>
      </c>
      <c r="B43" s="22" t="s">
        <v>136</v>
      </c>
      <c r="C43" s="23" t="s">
        <v>86</v>
      </c>
      <c r="D43" s="23" t="s">
        <v>87</v>
      </c>
      <c r="E43" s="41">
        <f t="shared" si="0"/>
        <v>0</v>
      </c>
      <c r="F43" s="41">
        <f t="shared" si="1"/>
        <v>0</v>
      </c>
      <c r="G43" s="41">
        <f t="shared" si="2"/>
        <v>0</v>
      </c>
      <c r="H43" s="41">
        <f t="shared" si="3"/>
        <v>0</v>
      </c>
      <c r="I43" s="41">
        <f t="shared" si="4"/>
        <v>0</v>
      </c>
      <c r="J43" s="41">
        <f t="shared" si="5"/>
        <v>0</v>
      </c>
      <c r="K43" s="41">
        <f t="shared" ref="K43:AH43" si="260">SUM(K44:K47)</f>
        <v>0</v>
      </c>
      <c r="L43" s="41">
        <f t="shared" si="260"/>
        <v>0</v>
      </c>
      <c r="M43" s="41">
        <f t="shared" si="260"/>
        <v>0</v>
      </c>
      <c r="N43" s="41">
        <f t="shared" si="260"/>
        <v>0</v>
      </c>
      <c r="O43" s="41">
        <f t="shared" si="260"/>
        <v>0</v>
      </c>
      <c r="P43" s="41">
        <f t="shared" si="260"/>
        <v>0</v>
      </c>
      <c r="Q43" s="41">
        <f t="shared" si="260"/>
        <v>0</v>
      </c>
      <c r="R43" s="41">
        <f t="shared" si="260"/>
        <v>0</v>
      </c>
      <c r="S43" s="41">
        <f t="shared" si="260"/>
        <v>0</v>
      </c>
      <c r="T43" s="41">
        <f t="shared" si="260"/>
        <v>0</v>
      </c>
      <c r="U43" s="41">
        <f t="shared" si="260"/>
        <v>0</v>
      </c>
      <c r="V43" s="41">
        <f t="shared" si="260"/>
        <v>0</v>
      </c>
      <c r="W43" s="41">
        <f t="shared" si="260"/>
        <v>0</v>
      </c>
      <c r="X43" s="41">
        <f t="shared" si="260"/>
        <v>0</v>
      </c>
      <c r="Y43" s="41">
        <f t="shared" si="260"/>
        <v>0</v>
      </c>
      <c r="Z43" s="41">
        <f t="shared" si="260"/>
        <v>0</v>
      </c>
      <c r="AA43" s="41">
        <f t="shared" si="260"/>
        <v>0</v>
      </c>
      <c r="AB43" s="41">
        <f t="shared" si="260"/>
        <v>0</v>
      </c>
      <c r="AC43" s="41">
        <f t="shared" si="260"/>
        <v>0</v>
      </c>
      <c r="AD43" s="41">
        <f t="shared" si="260"/>
        <v>0</v>
      </c>
      <c r="AE43" s="41">
        <f t="shared" si="260"/>
        <v>0</v>
      </c>
      <c r="AF43" s="41">
        <f t="shared" si="260"/>
        <v>0</v>
      </c>
      <c r="AG43" s="41">
        <f t="shared" si="260"/>
        <v>0</v>
      </c>
      <c r="AH43" s="41">
        <f t="shared" si="260"/>
        <v>0</v>
      </c>
      <c r="AI43" s="41">
        <f t="shared" si="8"/>
        <v>0.5</v>
      </c>
      <c r="AJ43" s="41">
        <f t="shared" si="9"/>
        <v>0</v>
      </c>
      <c r="AK43" s="41">
        <f t="shared" si="10"/>
        <v>0</v>
      </c>
      <c r="AL43" s="41">
        <f t="shared" si="11"/>
        <v>0</v>
      </c>
      <c r="AM43" s="41">
        <f t="shared" si="12"/>
        <v>0</v>
      </c>
      <c r="AN43" s="41">
        <f t="shared" si="13"/>
        <v>0</v>
      </c>
      <c r="AO43" s="41">
        <f t="shared" ref="AO43:BL43" si="261">SUM(AO44:AO47)</f>
        <v>0</v>
      </c>
      <c r="AP43" s="41">
        <f t="shared" si="261"/>
        <v>0</v>
      </c>
      <c r="AQ43" s="41">
        <f t="shared" si="261"/>
        <v>0</v>
      </c>
      <c r="AR43" s="41">
        <f t="shared" si="261"/>
        <v>0</v>
      </c>
      <c r="AS43" s="41">
        <f t="shared" si="261"/>
        <v>0</v>
      </c>
      <c r="AT43" s="41">
        <f t="shared" si="261"/>
        <v>0</v>
      </c>
      <c r="AU43" s="41">
        <f t="shared" si="261"/>
        <v>0</v>
      </c>
      <c r="AV43" s="41">
        <f t="shared" si="261"/>
        <v>0</v>
      </c>
      <c r="AW43" s="41">
        <f t="shared" si="261"/>
        <v>0</v>
      </c>
      <c r="AX43" s="41">
        <f t="shared" si="261"/>
        <v>0</v>
      </c>
      <c r="AY43" s="41">
        <f t="shared" si="261"/>
        <v>0</v>
      </c>
      <c r="AZ43" s="41">
        <f t="shared" si="261"/>
        <v>0</v>
      </c>
      <c r="BA43" s="41">
        <f t="shared" si="261"/>
        <v>0</v>
      </c>
      <c r="BB43" s="41">
        <f t="shared" si="261"/>
        <v>0</v>
      </c>
      <c r="BC43" s="41">
        <f t="shared" si="261"/>
        <v>0</v>
      </c>
      <c r="BD43" s="41">
        <f t="shared" si="261"/>
        <v>0</v>
      </c>
      <c r="BE43" s="41">
        <f t="shared" si="261"/>
        <v>0</v>
      </c>
      <c r="BF43" s="41">
        <f t="shared" si="261"/>
        <v>0</v>
      </c>
      <c r="BG43" s="41">
        <f t="shared" si="261"/>
        <v>0.5</v>
      </c>
      <c r="BH43" s="41">
        <f t="shared" si="261"/>
        <v>0</v>
      </c>
      <c r="BI43" s="41">
        <f t="shared" si="261"/>
        <v>0</v>
      </c>
      <c r="BJ43" s="41">
        <f t="shared" si="261"/>
        <v>0</v>
      </c>
      <c r="BK43" s="41">
        <f t="shared" si="261"/>
        <v>0</v>
      </c>
      <c r="BL43" s="41">
        <f t="shared" si="261"/>
        <v>0</v>
      </c>
      <c r="BM43" s="41">
        <f t="shared" si="16"/>
        <v>0.5</v>
      </c>
      <c r="BN43" s="41">
        <f t="shared" si="17"/>
        <v>0</v>
      </c>
      <c r="BO43" s="41">
        <f t="shared" si="18"/>
        <v>0</v>
      </c>
      <c r="BP43" s="41">
        <f t="shared" si="19"/>
        <v>0</v>
      </c>
      <c r="BQ43" s="41">
        <f t="shared" si="20"/>
        <v>0</v>
      </c>
      <c r="BR43" s="41">
        <f t="shared" si="21"/>
        <v>0</v>
      </c>
      <c r="BS43" s="18" t="s">
        <v>87</v>
      </c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</row>
    <row r="44" spans="1:1025" s="17" customFormat="1" ht="76.5" outlineLevel="1" x14ac:dyDescent="0.2">
      <c r="A44" s="24" t="s">
        <v>156</v>
      </c>
      <c r="B44" s="52" t="s">
        <v>169</v>
      </c>
      <c r="C44" s="50" t="s">
        <v>170</v>
      </c>
      <c r="D44" s="25" t="s">
        <v>87</v>
      </c>
      <c r="E44" s="11">
        <v>0</v>
      </c>
      <c r="F44" s="11">
        <f t="shared" si="1"/>
        <v>0</v>
      </c>
      <c r="G44" s="11">
        <f t="shared" si="2"/>
        <v>0</v>
      </c>
      <c r="H44" s="11">
        <f t="shared" si="3"/>
        <v>0</v>
      </c>
      <c r="I44" s="11">
        <f t="shared" si="4"/>
        <v>0</v>
      </c>
      <c r="J44" s="11">
        <f t="shared" si="5"/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f t="shared" si="8"/>
        <v>0</v>
      </c>
      <c r="AJ44" s="11">
        <f t="shared" si="9"/>
        <v>0</v>
      </c>
      <c r="AK44" s="11">
        <f t="shared" si="10"/>
        <v>0</v>
      </c>
      <c r="AL44" s="11">
        <f t="shared" si="11"/>
        <v>0</v>
      </c>
      <c r="AM44" s="11">
        <f t="shared" si="12"/>
        <v>0</v>
      </c>
      <c r="AN44" s="11">
        <f t="shared" si="13"/>
        <v>0</v>
      </c>
      <c r="AO44" s="12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f t="shared" si="16"/>
        <v>0</v>
      </c>
      <c r="BN44" s="11">
        <f t="shared" si="17"/>
        <v>0</v>
      </c>
      <c r="BO44" s="11">
        <f t="shared" si="18"/>
        <v>0</v>
      </c>
      <c r="BP44" s="11">
        <f t="shared" si="19"/>
        <v>0</v>
      </c>
      <c r="BQ44" s="11">
        <f t="shared" si="20"/>
        <v>0</v>
      </c>
      <c r="BR44" s="11">
        <f t="shared" si="21"/>
        <v>0</v>
      </c>
      <c r="BS44" s="18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s="17" customFormat="1" ht="76.5" outlineLevel="1" x14ac:dyDescent="0.2">
      <c r="A45" s="24" t="s">
        <v>156</v>
      </c>
      <c r="B45" s="53" t="s">
        <v>171</v>
      </c>
      <c r="C45" s="50" t="s">
        <v>172</v>
      </c>
      <c r="D45" s="25" t="s">
        <v>87</v>
      </c>
      <c r="E45" s="11">
        <v>0</v>
      </c>
      <c r="F45" s="11">
        <f t="shared" ref="F45" si="262">SUM(L45,R45,X45,AD45)</f>
        <v>0</v>
      </c>
      <c r="G45" s="11">
        <f t="shared" ref="G45" si="263">SUM(M45,S45,Y45,AE45)</f>
        <v>0</v>
      </c>
      <c r="H45" s="11">
        <f t="shared" ref="H45" si="264">SUM(N45,T45,Z45,AF45)</f>
        <v>0</v>
      </c>
      <c r="I45" s="11">
        <f t="shared" ref="I45" si="265">SUM(O45,U45,AA45,AG45)</f>
        <v>0</v>
      </c>
      <c r="J45" s="11">
        <f t="shared" ref="J45" si="266">SUM(P45,V45,AB45,AH45)</f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f t="shared" ref="AI45" si="267">SUM(AO45,AU45,BA45,BG45)</f>
        <v>0</v>
      </c>
      <c r="AJ45" s="11">
        <f t="shared" ref="AJ45" si="268">SUM(AP45,AV45,BB45,BH45)</f>
        <v>0</v>
      </c>
      <c r="AK45" s="11">
        <f t="shared" ref="AK45" si="269">SUM(AQ45,AW45,BC45,BI45)</f>
        <v>0</v>
      </c>
      <c r="AL45" s="11">
        <f t="shared" ref="AL45" si="270">SUM(AR45,AX45,BD45,BJ45)</f>
        <v>0</v>
      </c>
      <c r="AM45" s="11">
        <f t="shared" ref="AM45" si="271">SUM(AS45,AY45,BE45,BK45)</f>
        <v>0</v>
      </c>
      <c r="AN45" s="11">
        <f t="shared" ref="AN45" si="272">SUM(AT45,AZ45,BF45,BL45)</f>
        <v>0</v>
      </c>
      <c r="AO45" s="12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f t="shared" ref="BM45" si="273">AI45-E45</f>
        <v>0</v>
      </c>
      <c r="BN45" s="11">
        <f t="shared" ref="BN45" si="274">AJ45-F45</f>
        <v>0</v>
      </c>
      <c r="BO45" s="11">
        <f t="shared" ref="BO45" si="275">AK45-G45</f>
        <v>0</v>
      </c>
      <c r="BP45" s="11">
        <f t="shared" ref="BP45" si="276">AL45-H45</f>
        <v>0</v>
      </c>
      <c r="BQ45" s="11">
        <f t="shared" ref="BQ45" si="277">AM45-I45</f>
        <v>0</v>
      </c>
      <c r="BR45" s="11">
        <f t="shared" ref="BR45" si="278">AN45-J45</f>
        <v>0</v>
      </c>
      <c r="BS45" s="18" t="s">
        <v>87</v>
      </c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16"/>
      <c r="NJ45" s="16"/>
      <c r="NK45" s="16"/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6"/>
      <c r="NW45" s="16"/>
      <c r="NX45" s="16"/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16"/>
      <c r="OJ45" s="16"/>
      <c r="OK45" s="16"/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16"/>
      <c r="OW45" s="16"/>
      <c r="OX45" s="16"/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16"/>
      <c r="PJ45" s="16"/>
      <c r="PK45" s="16"/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6"/>
      <c r="PW45" s="16"/>
      <c r="PX45" s="16"/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16"/>
      <c r="QJ45" s="16"/>
      <c r="QK45" s="16"/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16"/>
      <c r="QW45" s="16"/>
      <c r="QX45" s="16"/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6"/>
      <c r="RJ45" s="16"/>
      <c r="RK45" s="16"/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6"/>
      <c r="RW45" s="16"/>
      <c r="RX45" s="16"/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6"/>
      <c r="SJ45" s="16"/>
      <c r="SK45" s="16"/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6"/>
      <c r="SW45" s="16"/>
      <c r="SX45" s="16"/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16"/>
      <c r="TJ45" s="16"/>
      <c r="TK45" s="16"/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16"/>
      <c r="TW45" s="16"/>
      <c r="TX45" s="16"/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16"/>
      <c r="UJ45" s="16"/>
      <c r="UK45" s="16"/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6"/>
      <c r="UW45" s="16"/>
      <c r="UX45" s="16"/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6"/>
      <c r="VJ45" s="16"/>
      <c r="VK45" s="16"/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6"/>
      <c r="VW45" s="16"/>
      <c r="VX45" s="16"/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6"/>
      <c r="WJ45" s="16"/>
      <c r="WK45" s="16"/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16"/>
      <c r="WW45" s="16"/>
      <c r="WX45" s="16"/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16"/>
      <c r="XJ45" s="16"/>
      <c r="XK45" s="16"/>
      <c r="XL45" s="16"/>
      <c r="XM45" s="16"/>
      <c r="XN45" s="16"/>
      <c r="XO45" s="16"/>
      <c r="XP45" s="16"/>
      <c r="XQ45" s="16"/>
      <c r="XR45" s="16"/>
      <c r="XS45" s="16"/>
      <c r="XT45" s="16"/>
      <c r="XU45" s="16"/>
      <c r="XV45" s="16"/>
      <c r="XW45" s="16"/>
      <c r="XX45" s="16"/>
      <c r="XY45" s="16"/>
      <c r="XZ45" s="16"/>
      <c r="YA45" s="16"/>
      <c r="YB45" s="16"/>
      <c r="YC45" s="16"/>
      <c r="YD45" s="16"/>
      <c r="YE45" s="16"/>
      <c r="YF45" s="16"/>
      <c r="YG45" s="16"/>
      <c r="YH45" s="16"/>
      <c r="YI45" s="16"/>
      <c r="YJ45" s="16"/>
      <c r="YK45" s="16"/>
      <c r="YL45" s="16"/>
      <c r="YM45" s="16"/>
      <c r="YN45" s="16"/>
      <c r="YO45" s="16"/>
      <c r="YP45" s="16"/>
      <c r="YQ45" s="16"/>
      <c r="YR45" s="16"/>
      <c r="YS45" s="16"/>
      <c r="YT45" s="16"/>
      <c r="YU45" s="16"/>
      <c r="YV45" s="16"/>
      <c r="YW45" s="16"/>
      <c r="YX45" s="16"/>
      <c r="YY45" s="16"/>
      <c r="YZ45" s="16"/>
      <c r="ZA45" s="16"/>
      <c r="ZB45" s="16"/>
      <c r="ZC45" s="16"/>
      <c r="ZD45" s="16"/>
      <c r="ZE45" s="16"/>
      <c r="ZF45" s="16"/>
      <c r="ZG45" s="16"/>
      <c r="ZH45" s="16"/>
      <c r="ZI45" s="16"/>
      <c r="ZJ45" s="16"/>
      <c r="ZK45" s="16"/>
      <c r="ZL45" s="16"/>
      <c r="ZM45" s="16"/>
      <c r="ZN45" s="16"/>
      <c r="ZO45" s="16"/>
      <c r="ZP45" s="16"/>
      <c r="ZQ45" s="16"/>
      <c r="ZR45" s="16"/>
      <c r="ZS45" s="16"/>
      <c r="ZT45" s="16"/>
      <c r="ZU45" s="16"/>
      <c r="ZV45" s="16"/>
      <c r="ZW45" s="16"/>
      <c r="ZX45" s="16"/>
      <c r="ZY45" s="16"/>
      <c r="ZZ45" s="16"/>
      <c r="AAA45" s="16"/>
      <c r="AAB45" s="16"/>
      <c r="AAC45" s="16"/>
      <c r="AAD45" s="16"/>
      <c r="AAE45" s="16"/>
      <c r="AAF45" s="16"/>
      <c r="AAG45" s="16"/>
      <c r="AAH45" s="16"/>
      <c r="AAI45" s="16"/>
      <c r="AAJ45" s="16"/>
      <c r="AAK45" s="16"/>
      <c r="AAL45" s="16"/>
      <c r="AAM45" s="16"/>
      <c r="AAN45" s="16"/>
      <c r="AAO45" s="16"/>
      <c r="AAP45" s="16"/>
      <c r="AAQ45" s="16"/>
      <c r="AAR45" s="16"/>
      <c r="AAS45" s="16"/>
      <c r="AAT45" s="16"/>
      <c r="AAU45" s="16"/>
      <c r="AAV45" s="16"/>
      <c r="AAW45" s="16"/>
      <c r="AAX45" s="16"/>
      <c r="AAY45" s="16"/>
      <c r="AAZ45" s="16"/>
      <c r="ABA45" s="16"/>
      <c r="ABB45" s="16"/>
      <c r="ABC45" s="16"/>
      <c r="ABD45" s="16"/>
      <c r="ABE45" s="16"/>
      <c r="ABF45" s="16"/>
      <c r="ABG45" s="16"/>
      <c r="ABH45" s="16"/>
      <c r="ABI45" s="16"/>
      <c r="ABJ45" s="16"/>
      <c r="ABK45" s="16"/>
      <c r="ABL45" s="16"/>
      <c r="ABM45" s="16"/>
      <c r="ABN45" s="16"/>
      <c r="ABO45" s="16"/>
      <c r="ABP45" s="16"/>
      <c r="ABQ45" s="16"/>
      <c r="ABR45" s="16"/>
      <c r="ABS45" s="16"/>
      <c r="ABT45" s="16"/>
      <c r="ABU45" s="16"/>
      <c r="ABV45" s="16"/>
      <c r="ABW45" s="16"/>
      <c r="ABX45" s="16"/>
      <c r="ABY45" s="16"/>
      <c r="ABZ45" s="16"/>
      <c r="ACA45" s="16"/>
      <c r="ACB45" s="16"/>
      <c r="ACC45" s="16"/>
      <c r="ACD45" s="16"/>
      <c r="ACE45" s="16"/>
      <c r="ACF45" s="16"/>
      <c r="ACG45" s="16"/>
      <c r="ACH45" s="16"/>
      <c r="ACI45" s="16"/>
      <c r="ACJ45" s="16"/>
      <c r="ACK45" s="16"/>
      <c r="ACL45" s="16"/>
      <c r="ACM45" s="16"/>
      <c r="ACN45" s="16"/>
      <c r="ACO45" s="16"/>
      <c r="ACP45" s="16"/>
      <c r="ACQ45" s="16"/>
      <c r="ACR45" s="16"/>
      <c r="ACS45" s="16"/>
      <c r="ACT45" s="16"/>
      <c r="ACU45" s="16"/>
      <c r="ACV45" s="16"/>
      <c r="ACW45" s="16"/>
      <c r="ACX45" s="16"/>
      <c r="ACY45" s="16"/>
      <c r="ACZ45" s="16"/>
      <c r="ADA45" s="16"/>
      <c r="ADB45" s="16"/>
      <c r="ADC45" s="16"/>
      <c r="ADD45" s="16"/>
      <c r="ADE45" s="16"/>
      <c r="ADF45" s="16"/>
      <c r="ADG45" s="16"/>
      <c r="ADH45" s="16"/>
      <c r="ADI45" s="16"/>
      <c r="ADJ45" s="16"/>
      <c r="ADK45" s="16"/>
      <c r="ADL45" s="16"/>
      <c r="ADM45" s="16"/>
      <c r="ADN45" s="16"/>
      <c r="ADO45" s="16"/>
      <c r="ADP45" s="16"/>
      <c r="ADQ45" s="16"/>
      <c r="ADR45" s="16"/>
      <c r="ADS45" s="16"/>
      <c r="ADT45" s="16"/>
      <c r="ADU45" s="16"/>
      <c r="ADV45" s="16"/>
      <c r="ADW45" s="16"/>
      <c r="ADX45" s="16"/>
      <c r="ADY45" s="16"/>
      <c r="ADZ45" s="16"/>
      <c r="AEA45" s="16"/>
      <c r="AEB45" s="16"/>
      <c r="AEC45" s="16"/>
      <c r="AED45" s="16"/>
      <c r="AEE45" s="16"/>
      <c r="AEF45" s="16"/>
      <c r="AEG45" s="16"/>
      <c r="AEH45" s="16"/>
      <c r="AEI45" s="16"/>
      <c r="AEJ45" s="16"/>
      <c r="AEK45" s="16"/>
      <c r="AEL45" s="16"/>
      <c r="AEM45" s="16"/>
      <c r="AEN45" s="16"/>
      <c r="AEO45" s="16"/>
      <c r="AEP45" s="16"/>
      <c r="AEQ45" s="16"/>
      <c r="AER45" s="16"/>
      <c r="AES45" s="16"/>
      <c r="AET45" s="16"/>
      <c r="AEU45" s="16"/>
      <c r="AEV45" s="16"/>
      <c r="AEW45" s="16"/>
      <c r="AEX45" s="16"/>
      <c r="AEY45" s="16"/>
      <c r="AEZ45" s="16"/>
      <c r="AFA45" s="16"/>
      <c r="AFB45" s="16"/>
      <c r="AFC45" s="16"/>
      <c r="AFD45" s="16"/>
      <c r="AFE45" s="16"/>
      <c r="AFF45" s="16"/>
      <c r="AFG45" s="16"/>
      <c r="AFH45" s="16"/>
      <c r="AFI45" s="16"/>
      <c r="AFJ45" s="16"/>
      <c r="AFK45" s="16"/>
      <c r="AFL45" s="16"/>
      <c r="AFM45" s="16"/>
      <c r="AFN45" s="16"/>
      <c r="AFO45" s="16"/>
      <c r="AFP45" s="16"/>
      <c r="AFQ45" s="16"/>
      <c r="AFR45" s="16"/>
      <c r="AFS45" s="16"/>
      <c r="AFT45" s="16"/>
      <c r="AFU45" s="16"/>
      <c r="AFV45" s="16"/>
      <c r="AFW45" s="16"/>
      <c r="AFX45" s="16"/>
      <c r="AFY45" s="16"/>
      <c r="AFZ45" s="16"/>
      <c r="AGA45" s="16"/>
      <c r="AGB45" s="16"/>
      <c r="AGC45" s="16"/>
      <c r="AGD45" s="16"/>
      <c r="AGE45" s="16"/>
      <c r="AGF45" s="16"/>
      <c r="AGG45" s="16"/>
      <c r="AGH45" s="16"/>
      <c r="AGI45" s="16"/>
      <c r="AGJ45" s="16"/>
      <c r="AGK45" s="16"/>
      <c r="AGL45" s="16"/>
      <c r="AGM45" s="16"/>
      <c r="AGN45" s="16"/>
      <c r="AGO45" s="16"/>
      <c r="AGP45" s="16"/>
      <c r="AGQ45" s="16"/>
      <c r="AGR45" s="16"/>
      <c r="AGS45" s="16"/>
      <c r="AGT45" s="16"/>
      <c r="AGU45" s="16"/>
      <c r="AGV45" s="16"/>
      <c r="AGW45" s="16"/>
      <c r="AGX45" s="16"/>
      <c r="AGY45" s="16"/>
      <c r="AGZ45" s="16"/>
      <c r="AHA45" s="16"/>
      <c r="AHB45" s="16"/>
      <c r="AHC45" s="16"/>
      <c r="AHD45" s="16"/>
      <c r="AHE45" s="16"/>
      <c r="AHF45" s="16"/>
      <c r="AHG45" s="16"/>
      <c r="AHH45" s="16"/>
      <c r="AHI45" s="16"/>
      <c r="AHJ45" s="16"/>
      <c r="AHK45" s="16"/>
      <c r="AHL45" s="16"/>
      <c r="AHM45" s="16"/>
      <c r="AHN45" s="16"/>
      <c r="AHO45" s="16"/>
      <c r="AHP45" s="16"/>
      <c r="AHQ45" s="16"/>
      <c r="AHR45" s="16"/>
      <c r="AHS45" s="16"/>
      <c r="AHT45" s="16"/>
      <c r="AHU45" s="16"/>
      <c r="AHV45" s="16"/>
      <c r="AHW45" s="16"/>
      <c r="AHX45" s="16"/>
      <c r="AHY45" s="16"/>
      <c r="AHZ45" s="16"/>
      <c r="AIA45" s="16"/>
      <c r="AIB45" s="16"/>
      <c r="AIC45" s="16"/>
      <c r="AID45" s="16"/>
      <c r="AIE45" s="16"/>
      <c r="AIF45" s="16"/>
      <c r="AIG45" s="16"/>
      <c r="AIH45" s="16"/>
      <c r="AII45" s="16"/>
      <c r="AIJ45" s="16"/>
      <c r="AIK45" s="16"/>
      <c r="AIL45" s="16"/>
      <c r="AIM45" s="16"/>
      <c r="AIN45" s="16"/>
      <c r="AIO45" s="16"/>
      <c r="AIP45" s="16"/>
      <c r="AIQ45" s="16"/>
      <c r="AIR45" s="16"/>
      <c r="AIS45" s="16"/>
      <c r="AIT45" s="16"/>
      <c r="AIU45" s="16"/>
      <c r="AIV45" s="16"/>
      <c r="AIW45" s="16"/>
      <c r="AIX45" s="16"/>
      <c r="AIY45" s="16"/>
      <c r="AIZ45" s="16"/>
      <c r="AJA45" s="16"/>
      <c r="AJB45" s="16"/>
      <c r="AJC45" s="16"/>
      <c r="AJD45" s="16"/>
      <c r="AJE45" s="16"/>
      <c r="AJF45" s="16"/>
      <c r="AJG45" s="16"/>
      <c r="AJH45" s="16"/>
      <c r="AJI45" s="16"/>
      <c r="AJJ45" s="16"/>
      <c r="AJK45" s="16"/>
      <c r="AJL45" s="16"/>
      <c r="AJM45" s="16"/>
      <c r="AJN45" s="16"/>
      <c r="AJO45" s="16"/>
      <c r="AJP45" s="16"/>
      <c r="AJQ45" s="16"/>
      <c r="AJR45" s="16"/>
      <c r="AJS45" s="16"/>
      <c r="AJT45" s="16"/>
      <c r="AJU45" s="16"/>
      <c r="AJV45" s="16"/>
      <c r="AJW45" s="16"/>
      <c r="AJX45" s="16"/>
      <c r="AJY45" s="16"/>
      <c r="AJZ45" s="16"/>
      <c r="AKA45" s="16"/>
      <c r="AKB45" s="16"/>
      <c r="AKC45" s="16"/>
      <c r="AKD45" s="16"/>
      <c r="AKE45" s="16"/>
      <c r="AKF45" s="16"/>
      <c r="AKG45" s="16"/>
      <c r="AKH45" s="16"/>
      <c r="AKI45" s="16"/>
      <c r="AKJ45" s="16"/>
      <c r="AKK45" s="16"/>
      <c r="AKL45" s="16"/>
      <c r="AKM45" s="16"/>
      <c r="AKN45" s="16"/>
      <c r="AKO45" s="16"/>
      <c r="AKP45" s="16"/>
      <c r="AKQ45" s="16"/>
      <c r="AKR45" s="16"/>
      <c r="AKS45" s="16"/>
      <c r="AKT45" s="16"/>
      <c r="AKU45" s="16"/>
      <c r="AKV45" s="16"/>
      <c r="AKW45" s="16"/>
      <c r="AKX45" s="16"/>
      <c r="AKY45" s="16"/>
      <c r="AKZ45" s="16"/>
      <c r="ALA45" s="16"/>
      <c r="ALB45" s="16"/>
      <c r="ALC45" s="16"/>
      <c r="ALD45" s="16"/>
      <c r="ALE45" s="16"/>
      <c r="ALF45" s="16"/>
      <c r="ALG45" s="16"/>
      <c r="ALH45" s="16"/>
      <c r="ALI45" s="16"/>
      <c r="ALJ45" s="16"/>
      <c r="ALK45" s="16"/>
      <c r="ALL45" s="16"/>
      <c r="ALM45" s="16"/>
      <c r="ALN45" s="16"/>
      <c r="ALO45" s="16"/>
      <c r="ALP45" s="16"/>
      <c r="ALQ45" s="16"/>
      <c r="ALR45" s="16"/>
      <c r="ALS45" s="16"/>
      <c r="ALT45" s="16"/>
      <c r="ALU45" s="16"/>
      <c r="ALV45" s="16"/>
      <c r="ALW45" s="16"/>
      <c r="ALX45" s="16"/>
      <c r="ALY45" s="16"/>
      <c r="ALZ45" s="16"/>
      <c r="AMA45" s="16"/>
      <c r="AMB45" s="16"/>
      <c r="AMC45" s="16"/>
      <c r="AMD45" s="16"/>
      <c r="AME45" s="16"/>
      <c r="AMF45" s="16"/>
      <c r="AMG45" s="16"/>
      <c r="AMH45" s="16"/>
      <c r="AMI45" s="16"/>
      <c r="AMJ45" s="16"/>
      <c r="AMK45" s="16"/>
    </row>
    <row r="46" spans="1:1025" s="17" customFormat="1" ht="25.5" x14ac:dyDescent="0.2">
      <c r="A46" s="24" t="s">
        <v>156</v>
      </c>
      <c r="B46" s="51" t="s">
        <v>177</v>
      </c>
      <c r="C46" s="50" t="s">
        <v>174</v>
      </c>
      <c r="D46" s="25" t="s">
        <v>87</v>
      </c>
      <c r="E46" s="54">
        <v>0.5</v>
      </c>
      <c r="F46" s="11">
        <f t="shared" si="1"/>
        <v>0</v>
      </c>
      <c r="G46" s="11">
        <f t="shared" si="2"/>
        <v>0</v>
      </c>
      <c r="H46" s="11">
        <f t="shared" si="3"/>
        <v>0</v>
      </c>
      <c r="I46" s="11">
        <f t="shared" si="4"/>
        <v>0</v>
      </c>
      <c r="J46" s="11">
        <f t="shared" si="5"/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 t="shared" si="8"/>
        <v>0.5</v>
      </c>
      <c r="AJ46" s="11">
        <f t="shared" si="9"/>
        <v>0</v>
      </c>
      <c r="AK46" s="11">
        <f t="shared" si="10"/>
        <v>0</v>
      </c>
      <c r="AL46" s="11">
        <f t="shared" si="11"/>
        <v>0</v>
      </c>
      <c r="AM46" s="11">
        <f t="shared" si="12"/>
        <v>0</v>
      </c>
      <c r="AN46" s="11">
        <f t="shared" si="13"/>
        <v>0</v>
      </c>
      <c r="AO46" s="12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0.5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f t="shared" si="16"/>
        <v>0</v>
      </c>
      <c r="BN46" s="11">
        <f t="shared" si="17"/>
        <v>0</v>
      </c>
      <c r="BO46" s="11">
        <f t="shared" si="18"/>
        <v>0</v>
      </c>
      <c r="BP46" s="11">
        <f t="shared" si="19"/>
        <v>0</v>
      </c>
      <c r="BQ46" s="11">
        <f t="shared" si="20"/>
        <v>0</v>
      </c>
      <c r="BR46" s="11">
        <f t="shared" si="21"/>
        <v>0</v>
      </c>
      <c r="BS46" s="18" t="s">
        <v>87</v>
      </c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16"/>
      <c r="WW46" s="16"/>
      <c r="WX46" s="16"/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16"/>
      <c r="XJ46" s="16"/>
      <c r="XK46" s="16"/>
      <c r="XL46" s="16"/>
      <c r="XM46" s="16"/>
      <c r="XN46" s="16"/>
      <c r="XO46" s="16"/>
      <c r="XP46" s="16"/>
      <c r="XQ46" s="16"/>
      <c r="XR46" s="16"/>
      <c r="XS46" s="16"/>
      <c r="XT46" s="16"/>
      <c r="XU46" s="16"/>
      <c r="XV46" s="16"/>
      <c r="XW46" s="16"/>
      <c r="XX46" s="16"/>
      <c r="XY46" s="16"/>
      <c r="XZ46" s="16"/>
      <c r="YA46" s="16"/>
      <c r="YB46" s="16"/>
      <c r="YC46" s="16"/>
      <c r="YD46" s="16"/>
      <c r="YE46" s="16"/>
      <c r="YF46" s="16"/>
      <c r="YG46" s="16"/>
      <c r="YH46" s="16"/>
      <c r="YI46" s="16"/>
      <c r="YJ46" s="16"/>
      <c r="YK46" s="16"/>
      <c r="YL46" s="16"/>
      <c r="YM46" s="16"/>
      <c r="YN46" s="16"/>
      <c r="YO46" s="16"/>
      <c r="YP46" s="16"/>
      <c r="YQ46" s="16"/>
      <c r="YR46" s="16"/>
      <c r="YS46" s="16"/>
      <c r="YT46" s="16"/>
      <c r="YU46" s="16"/>
      <c r="YV46" s="16"/>
      <c r="YW46" s="16"/>
      <c r="YX46" s="16"/>
      <c r="YY46" s="16"/>
      <c r="YZ46" s="16"/>
      <c r="ZA46" s="16"/>
      <c r="ZB46" s="16"/>
      <c r="ZC46" s="16"/>
      <c r="ZD46" s="16"/>
      <c r="ZE46" s="16"/>
      <c r="ZF46" s="16"/>
      <c r="ZG46" s="16"/>
      <c r="ZH46" s="16"/>
      <c r="ZI46" s="16"/>
      <c r="ZJ46" s="16"/>
      <c r="ZK46" s="16"/>
      <c r="ZL46" s="16"/>
      <c r="ZM46" s="16"/>
      <c r="ZN46" s="16"/>
      <c r="ZO46" s="16"/>
      <c r="ZP46" s="16"/>
      <c r="ZQ46" s="16"/>
      <c r="ZR46" s="16"/>
      <c r="ZS46" s="16"/>
      <c r="ZT46" s="16"/>
      <c r="ZU46" s="16"/>
      <c r="ZV46" s="16"/>
      <c r="ZW46" s="16"/>
      <c r="ZX46" s="16"/>
      <c r="ZY46" s="16"/>
      <c r="ZZ46" s="16"/>
      <c r="AAA46" s="16"/>
      <c r="AAB46" s="16"/>
      <c r="AAC46" s="16"/>
      <c r="AAD46" s="16"/>
      <c r="AAE46" s="16"/>
      <c r="AAF46" s="16"/>
      <c r="AAG46" s="16"/>
      <c r="AAH46" s="16"/>
      <c r="AAI46" s="16"/>
      <c r="AAJ46" s="16"/>
      <c r="AAK46" s="16"/>
      <c r="AAL46" s="16"/>
      <c r="AAM46" s="16"/>
      <c r="AAN46" s="16"/>
      <c r="AAO46" s="16"/>
      <c r="AAP46" s="16"/>
      <c r="AAQ46" s="16"/>
      <c r="AAR46" s="16"/>
      <c r="AAS46" s="16"/>
      <c r="AAT46" s="16"/>
      <c r="AAU46" s="16"/>
      <c r="AAV46" s="16"/>
      <c r="AAW46" s="16"/>
      <c r="AAX46" s="16"/>
      <c r="AAY46" s="16"/>
      <c r="AAZ46" s="16"/>
      <c r="ABA46" s="16"/>
      <c r="ABB46" s="16"/>
      <c r="ABC46" s="16"/>
      <c r="ABD46" s="16"/>
      <c r="ABE46" s="16"/>
      <c r="ABF46" s="16"/>
      <c r="ABG46" s="16"/>
      <c r="ABH46" s="16"/>
      <c r="ABI46" s="16"/>
      <c r="ABJ46" s="16"/>
      <c r="ABK46" s="16"/>
      <c r="ABL46" s="16"/>
      <c r="ABM46" s="16"/>
      <c r="ABN46" s="16"/>
      <c r="ABO46" s="16"/>
      <c r="ABP46" s="16"/>
      <c r="ABQ46" s="16"/>
      <c r="ABR46" s="16"/>
      <c r="ABS46" s="16"/>
      <c r="ABT46" s="16"/>
      <c r="ABU46" s="16"/>
      <c r="ABV46" s="16"/>
      <c r="ABW46" s="16"/>
      <c r="ABX46" s="16"/>
      <c r="ABY46" s="16"/>
      <c r="ABZ46" s="16"/>
      <c r="ACA46" s="16"/>
      <c r="ACB46" s="16"/>
      <c r="ACC46" s="16"/>
      <c r="ACD46" s="16"/>
      <c r="ACE46" s="16"/>
      <c r="ACF46" s="16"/>
      <c r="ACG46" s="16"/>
      <c r="ACH46" s="16"/>
      <c r="ACI46" s="16"/>
      <c r="ACJ46" s="16"/>
      <c r="ACK46" s="16"/>
      <c r="ACL46" s="16"/>
      <c r="ACM46" s="16"/>
      <c r="ACN46" s="16"/>
      <c r="ACO46" s="16"/>
      <c r="ACP46" s="16"/>
      <c r="ACQ46" s="16"/>
      <c r="ACR46" s="16"/>
      <c r="ACS46" s="16"/>
      <c r="ACT46" s="16"/>
      <c r="ACU46" s="16"/>
      <c r="ACV46" s="16"/>
      <c r="ACW46" s="16"/>
      <c r="ACX46" s="16"/>
      <c r="ACY46" s="16"/>
      <c r="ACZ46" s="16"/>
      <c r="ADA46" s="16"/>
      <c r="ADB46" s="16"/>
      <c r="ADC46" s="16"/>
      <c r="ADD46" s="16"/>
      <c r="ADE46" s="16"/>
      <c r="ADF46" s="16"/>
      <c r="ADG46" s="16"/>
      <c r="ADH46" s="16"/>
      <c r="ADI46" s="16"/>
      <c r="ADJ46" s="16"/>
      <c r="ADK46" s="16"/>
      <c r="ADL46" s="16"/>
      <c r="ADM46" s="16"/>
      <c r="ADN46" s="16"/>
      <c r="ADO46" s="16"/>
      <c r="ADP46" s="16"/>
      <c r="ADQ46" s="16"/>
      <c r="ADR46" s="16"/>
      <c r="ADS46" s="16"/>
      <c r="ADT46" s="16"/>
      <c r="ADU46" s="16"/>
      <c r="ADV46" s="16"/>
      <c r="ADW46" s="16"/>
      <c r="ADX46" s="16"/>
      <c r="ADY46" s="16"/>
      <c r="ADZ46" s="16"/>
      <c r="AEA46" s="16"/>
      <c r="AEB46" s="16"/>
      <c r="AEC46" s="16"/>
      <c r="AED46" s="16"/>
      <c r="AEE46" s="16"/>
      <c r="AEF46" s="16"/>
      <c r="AEG46" s="16"/>
      <c r="AEH46" s="16"/>
      <c r="AEI46" s="16"/>
      <c r="AEJ46" s="16"/>
      <c r="AEK46" s="16"/>
      <c r="AEL46" s="16"/>
      <c r="AEM46" s="16"/>
      <c r="AEN46" s="16"/>
      <c r="AEO46" s="16"/>
      <c r="AEP46" s="16"/>
      <c r="AEQ46" s="16"/>
      <c r="AER46" s="16"/>
      <c r="AES46" s="16"/>
      <c r="AET46" s="16"/>
      <c r="AEU46" s="16"/>
      <c r="AEV46" s="16"/>
      <c r="AEW46" s="16"/>
      <c r="AEX46" s="16"/>
      <c r="AEY46" s="16"/>
      <c r="AEZ46" s="16"/>
      <c r="AFA46" s="16"/>
      <c r="AFB46" s="16"/>
      <c r="AFC46" s="16"/>
      <c r="AFD46" s="16"/>
      <c r="AFE46" s="16"/>
      <c r="AFF46" s="16"/>
      <c r="AFG46" s="16"/>
      <c r="AFH46" s="16"/>
      <c r="AFI46" s="16"/>
      <c r="AFJ46" s="16"/>
      <c r="AFK46" s="16"/>
      <c r="AFL46" s="16"/>
      <c r="AFM46" s="16"/>
      <c r="AFN46" s="16"/>
      <c r="AFO46" s="16"/>
      <c r="AFP46" s="16"/>
      <c r="AFQ46" s="16"/>
      <c r="AFR46" s="16"/>
      <c r="AFS46" s="16"/>
      <c r="AFT46" s="16"/>
      <c r="AFU46" s="16"/>
      <c r="AFV46" s="16"/>
      <c r="AFW46" s="16"/>
      <c r="AFX46" s="16"/>
      <c r="AFY46" s="16"/>
      <c r="AFZ46" s="16"/>
      <c r="AGA46" s="16"/>
      <c r="AGB46" s="16"/>
      <c r="AGC46" s="16"/>
      <c r="AGD46" s="16"/>
      <c r="AGE46" s="16"/>
      <c r="AGF46" s="16"/>
      <c r="AGG46" s="16"/>
      <c r="AGH46" s="16"/>
      <c r="AGI46" s="16"/>
      <c r="AGJ46" s="16"/>
      <c r="AGK46" s="16"/>
      <c r="AGL46" s="16"/>
      <c r="AGM46" s="16"/>
      <c r="AGN46" s="16"/>
      <c r="AGO46" s="16"/>
      <c r="AGP46" s="16"/>
      <c r="AGQ46" s="16"/>
      <c r="AGR46" s="16"/>
      <c r="AGS46" s="16"/>
      <c r="AGT46" s="16"/>
      <c r="AGU46" s="16"/>
      <c r="AGV46" s="16"/>
      <c r="AGW46" s="16"/>
      <c r="AGX46" s="16"/>
      <c r="AGY46" s="16"/>
      <c r="AGZ46" s="16"/>
      <c r="AHA46" s="16"/>
      <c r="AHB46" s="16"/>
      <c r="AHC46" s="16"/>
      <c r="AHD46" s="16"/>
      <c r="AHE46" s="16"/>
      <c r="AHF46" s="16"/>
      <c r="AHG46" s="16"/>
      <c r="AHH46" s="16"/>
      <c r="AHI46" s="16"/>
      <c r="AHJ46" s="16"/>
      <c r="AHK46" s="16"/>
      <c r="AHL46" s="16"/>
      <c r="AHM46" s="16"/>
      <c r="AHN46" s="16"/>
      <c r="AHO46" s="16"/>
      <c r="AHP46" s="16"/>
      <c r="AHQ46" s="16"/>
      <c r="AHR46" s="16"/>
      <c r="AHS46" s="16"/>
      <c r="AHT46" s="16"/>
      <c r="AHU46" s="16"/>
      <c r="AHV46" s="16"/>
      <c r="AHW46" s="16"/>
      <c r="AHX46" s="16"/>
      <c r="AHY46" s="16"/>
      <c r="AHZ46" s="16"/>
      <c r="AIA46" s="16"/>
      <c r="AIB46" s="16"/>
      <c r="AIC46" s="16"/>
      <c r="AID46" s="16"/>
      <c r="AIE46" s="16"/>
      <c r="AIF46" s="16"/>
      <c r="AIG46" s="16"/>
      <c r="AIH46" s="16"/>
      <c r="AII46" s="16"/>
      <c r="AIJ46" s="16"/>
      <c r="AIK46" s="16"/>
      <c r="AIL46" s="16"/>
      <c r="AIM46" s="16"/>
      <c r="AIN46" s="16"/>
      <c r="AIO46" s="16"/>
      <c r="AIP46" s="16"/>
      <c r="AIQ46" s="16"/>
      <c r="AIR46" s="16"/>
      <c r="AIS46" s="16"/>
      <c r="AIT46" s="16"/>
      <c r="AIU46" s="16"/>
      <c r="AIV46" s="16"/>
      <c r="AIW46" s="16"/>
      <c r="AIX46" s="16"/>
      <c r="AIY46" s="16"/>
      <c r="AIZ46" s="16"/>
      <c r="AJA46" s="16"/>
      <c r="AJB46" s="16"/>
      <c r="AJC46" s="16"/>
      <c r="AJD46" s="16"/>
      <c r="AJE46" s="16"/>
      <c r="AJF46" s="16"/>
      <c r="AJG46" s="16"/>
      <c r="AJH46" s="16"/>
      <c r="AJI46" s="16"/>
      <c r="AJJ46" s="16"/>
      <c r="AJK46" s="16"/>
      <c r="AJL46" s="16"/>
      <c r="AJM46" s="16"/>
      <c r="AJN46" s="16"/>
      <c r="AJO46" s="16"/>
      <c r="AJP46" s="16"/>
      <c r="AJQ46" s="16"/>
      <c r="AJR46" s="16"/>
      <c r="AJS46" s="16"/>
      <c r="AJT46" s="16"/>
      <c r="AJU46" s="16"/>
      <c r="AJV46" s="16"/>
      <c r="AJW46" s="16"/>
      <c r="AJX46" s="16"/>
      <c r="AJY46" s="16"/>
      <c r="AJZ46" s="16"/>
      <c r="AKA46" s="16"/>
      <c r="AKB46" s="16"/>
      <c r="AKC46" s="16"/>
      <c r="AKD46" s="16"/>
      <c r="AKE46" s="16"/>
      <c r="AKF46" s="16"/>
      <c r="AKG46" s="16"/>
      <c r="AKH46" s="16"/>
      <c r="AKI46" s="16"/>
      <c r="AKJ46" s="16"/>
      <c r="AKK46" s="16"/>
      <c r="AKL46" s="16"/>
      <c r="AKM46" s="16"/>
      <c r="AKN46" s="16"/>
      <c r="AKO46" s="16"/>
      <c r="AKP46" s="16"/>
      <c r="AKQ46" s="16"/>
      <c r="AKR46" s="16"/>
      <c r="AKS46" s="16"/>
      <c r="AKT46" s="16"/>
      <c r="AKU46" s="16"/>
      <c r="AKV46" s="16"/>
      <c r="AKW46" s="16"/>
      <c r="AKX46" s="16"/>
      <c r="AKY46" s="16"/>
      <c r="AKZ46" s="16"/>
      <c r="ALA46" s="16"/>
      <c r="ALB46" s="16"/>
      <c r="ALC46" s="16"/>
      <c r="ALD46" s="16"/>
      <c r="ALE46" s="16"/>
      <c r="ALF46" s="16"/>
      <c r="ALG46" s="16"/>
      <c r="ALH46" s="16"/>
      <c r="ALI46" s="16"/>
      <c r="ALJ46" s="16"/>
      <c r="ALK46" s="16"/>
      <c r="ALL46" s="16"/>
      <c r="ALM46" s="16"/>
      <c r="ALN46" s="16"/>
      <c r="ALO46" s="16"/>
      <c r="ALP46" s="16"/>
      <c r="ALQ46" s="16"/>
      <c r="ALR46" s="16"/>
      <c r="ALS46" s="16"/>
      <c r="ALT46" s="16"/>
      <c r="ALU46" s="16"/>
      <c r="ALV46" s="16"/>
      <c r="ALW46" s="16"/>
      <c r="ALX46" s="16"/>
      <c r="ALY46" s="16"/>
      <c r="ALZ46" s="16"/>
      <c r="AMA46" s="16"/>
      <c r="AMB46" s="16"/>
      <c r="AMC46" s="16"/>
      <c r="AMD46" s="16"/>
      <c r="AME46" s="16"/>
      <c r="AMF46" s="16"/>
      <c r="AMG46" s="16"/>
      <c r="AMH46" s="16"/>
      <c r="AMI46" s="16"/>
      <c r="AMJ46" s="16"/>
      <c r="AMK46" s="16"/>
    </row>
    <row r="47" spans="1:1025" s="17" customFormat="1" ht="25.5" outlineLevel="1" x14ac:dyDescent="0.2">
      <c r="A47" s="24" t="s">
        <v>156</v>
      </c>
      <c r="B47" s="51" t="s">
        <v>178</v>
      </c>
      <c r="C47" s="50" t="s">
        <v>176</v>
      </c>
      <c r="D47" s="25" t="s">
        <v>87</v>
      </c>
      <c r="E47" s="11">
        <v>0</v>
      </c>
      <c r="F47" s="11">
        <f t="shared" si="1"/>
        <v>0</v>
      </c>
      <c r="G47" s="11">
        <f t="shared" si="2"/>
        <v>0</v>
      </c>
      <c r="H47" s="11">
        <f t="shared" si="3"/>
        <v>0</v>
      </c>
      <c r="I47" s="11">
        <f t="shared" si="4"/>
        <v>0</v>
      </c>
      <c r="J47" s="11">
        <f t="shared" si="5"/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f t="shared" si="8"/>
        <v>0</v>
      </c>
      <c r="AJ47" s="11">
        <f t="shared" si="9"/>
        <v>0</v>
      </c>
      <c r="AK47" s="11">
        <f t="shared" si="10"/>
        <v>0</v>
      </c>
      <c r="AL47" s="11">
        <f t="shared" si="11"/>
        <v>0</v>
      </c>
      <c r="AM47" s="11">
        <f t="shared" si="12"/>
        <v>0</v>
      </c>
      <c r="AN47" s="11">
        <f t="shared" si="13"/>
        <v>0</v>
      </c>
      <c r="AO47" s="12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f t="shared" si="16"/>
        <v>0</v>
      </c>
      <c r="BN47" s="11">
        <f t="shared" si="17"/>
        <v>0</v>
      </c>
      <c r="BO47" s="11">
        <f t="shared" si="18"/>
        <v>0</v>
      </c>
      <c r="BP47" s="11">
        <f t="shared" si="19"/>
        <v>0</v>
      </c>
      <c r="BQ47" s="11">
        <f t="shared" si="20"/>
        <v>0</v>
      </c>
      <c r="BR47" s="11">
        <f t="shared" si="21"/>
        <v>0</v>
      </c>
      <c r="BS47" s="18" t="s">
        <v>87</v>
      </c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16"/>
      <c r="WW47" s="16"/>
      <c r="WX47" s="16"/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16"/>
      <c r="XJ47" s="16"/>
      <c r="XK47" s="16"/>
      <c r="XL47" s="16"/>
      <c r="XM47" s="16"/>
      <c r="XN47" s="16"/>
      <c r="XO47" s="16"/>
      <c r="XP47" s="16"/>
      <c r="XQ47" s="16"/>
      <c r="XR47" s="16"/>
      <c r="XS47" s="16"/>
      <c r="XT47" s="16"/>
      <c r="XU47" s="16"/>
      <c r="XV47" s="16"/>
      <c r="XW47" s="16"/>
      <c r="XX47" s="16"/>
      <c r="XY47" s="16"/>
      <c r="XZ47" s="16"/>
      <c r="YA47" s="16"/>
      <c r="YB47" s="16"/>
      <c r="YC47" s="16"/>
      <c r="YD47" s="16"/>
      <c r="YE47" s="16"/>
      <c r="YF47" s="16"/>
      <c r="YG47" s="16"/>
      <c r="YH47" s="16"/>
      <c r="YI47" s="16"/>
      <c r="YJ47" s="16"/>
      <c r="YK47" s="16"/>
      <c r="YL47" s="16"/>
      <c r="YM47" s="16"/>
      <c r="YN47" s="16"/>
      <c r="YO47" s="16"/>
      <c r="YP47" s="16"/>
      <c r="YQ47" s="16"/>
      <c r="YR47" s="16"/>
      <c r="YS47" s="16"/>
      <c r="YT47" s="16"/>
      <c r="YU47" s="16"/>
      <c r="YV47" s="16"/>
      <c r="YW47" s="16"/>
      <c r="YX47" s="16"/>
      <c r="YY47" s="16"/>
      <c r="YZ47" s="16"/>
      <c r="ZA47" s="16"/>
      <c r="ZB47" s="16"/>
      <c r="ZC47" s="16"/>
      <c r="ZD47" s="16"/>
      <c r="ZE47" s="16"/>
      <c r="ZF47" s="16"/>
      <c r="ZG47" s="16"/>
      <c r="ZH47" s="16"/>
      <c r="ZI47" s="16"/>
      <c r="ZJ47" s="16"/>
      <c r="ZK47" s="16"/>
      <c r="ZL47" s="16"/>
      <c r="ZM47" s="16"/>
      <c r="ZN47" s="16"/>
      <c r="ZO47" s="16"/>
      <c r="ZP47" s="16"/>
      <c r="ZQ47" s="16"/>
      <c r="ZR47" s="16"/>
      <c r="ZS47" s="16"/>
      <c r="ZT47" s="16"/>
      <c r="ZU47" s="16"/>
      <c r="ZV47" s="16"/>
      <c r="ZW47" s="16"/>
      <c r="ZX47" s="16"/>
      <c r="ZY47" s="16"/>
      <c r="ZZ47" s="16"/>
      <c r="AAA47" s="16"/>
      <c r="AAB47" s="16"/>
      <c r="AAC47" s="16"/>
      <c r="AAD47" s="16"/>
      <c r="AAE47" s="16"/>
      <c r="AAF47" s="16"/>
      <c r="AAG47" s="16"/>
      <c r="AAH47" s="16"/>
      <c r="AAI47" s="16"/>
      <c r="AAJ47" s="16"/>
      <c r="AAK47" s="16"/>
      <c r="AAL47" s="16"/>
      <c r="AAM47" s="16"/>
      <c r="AAN47" s="16"/>
      <c r="AAO47" s="16"/>
      <c r="AAP47" s="16"/>
      <c r="AAQ47" s="16"/>
      <c r="AAR47" s="16"/>
      <c r="AAS47" s="16"/>
      <c r="AAT47" s="16"/>
      <c r="AAU47" s="16"/>
      <c r="AAV47" s="16"/>
      <c r="AAW47" s="16"/>
      <c r="AAX47" s="16"/>
      <c r="AAY47" s="16"/>
      <c r="AAZ47" s="16"/>
      <c r="ABA47" s="16"/>
      <c r="ABB47" s="16"/>
      <c r="ABC47" s="16"/>
      <c r="ABD47" s="16"/>
      <c r="ABE47" s="16"/>
      <c r="ABF47" s="16"/>
      <c r="ABG47" s="16"/>
      <c r="ABH47" s="16"/>
      <c r="ABI47" s="16"/>
      <c r="ABJ47" s="16"/>
      <c r="ABK47" s="16"/>
      <c r="ABL47" s="16"/>
      <c r="ABM47" s="16"/>
      <c r="ABN47" s="16"/>
      <c r="ABO47" s="16"/>
      <c r="ABP47" s="16"/>
      <c r="ABQ47" s="16"/>
      <c r="ABR47" s="16"/>
      <c r="ABS47" s="16"/>
      <c r="ABT47" s="16"/>
      <c r="ABU47" s="16"/>
      <c r="ABV47" s="16"/>
      <c r="ABW47" s="16"/>
      <c r="ABX47" s="16"/>
      <c r="ABY47" s="16"/>
      <c r="ABZ47" s="16"/>
      <c r="ACA47" s="16"/>
      <c r="ACB47" s="16"/>
      <c r="ACC47" s="16"/>
      <c r="ACD47" s="16"/>
      <c r="ACE47" s="16"/>
      <c r="ACF47" s="16"/>
      <c r="ACG47" s="16"/>
      <c r="ACH47" s="16"/>
      <c r="ACI47" s="16"/>
      <c r="ACJ47" s="16"/>
      <c r="ACK47" s="16"/>
      <c r="ACL47" s="16"/>
      <c r="ACM47" s="16"/>
      <c r="ACN47" s="16"/>
      <c r="ACO47" s="16"/>
      <c r="ACP47" s="16"/>
      <c r="ACQ47" s="16"/>
      <c r="ACR47" s="16"/>
      <c r="ACS47" s="16"/>
      <c r="ACT47" s="16"/>
      <c r="ACU47" s="16"/>
      <c r="ACV47" s="16"/>
      <c r="ACW47" s="16"/>
      <c r="ACX47" s="16"/>
      <c r="ACY47" s="16"/>
      <c r="ACZ47" s="16"/>
      <c r="ADA47" s="16"/>
      <c r="ADB47" s="16"/>
      <c r="ADC47" s="16"/>
      <c r="ADD47" s="16"/>
      <c r="ADE47" s="16"/>
      <c r="ADF47" s="16"/>
      <c r="ADG47" s="16"/>
      <c r="ADH47" s="16"/>
      <c r="ADI47" s="16"/>
      <c r="ADJ47" s="16"/>
      <c r="ADK47" s="16"/>
      <c r="ADL47" s="16"/>
      <c r="ADM47" s="16"/>
      <c r="ADN47" s="16"/>
      <c r="ADO47" s="16"/>
      <c r="ADP47" s="16"/>
      <c r="ADQ47" s="16"/>
      <c r="ADR47" s="16"/>
      <c r="ADS47" s="16"/>
      <c r="ADT47" s="16"/>
      <c r="ADU47" s="16"/>
      <c r="ADV47" s="16"/>
      <c r="ADW47" s="16"/>
      <c r="ADX47" s="16"/>
      <c r="ADY47" s="16"/>
      <c r="ADZ47" s="16"/>
      <c r="AEA47" s="16"/>
      <c r="AEB47" s="16"/>
      <c r="AEC47" s="16"/>
      <c r="AED47" s="16"/>
      <c r="AEE47" s="16"/>
      <c r="AEF47" s="16"/>
      <c r="AEG47" s="16"/>
      <c r="AEH47" s="16"/>
      <c r="AEI47" s="16"/>
      <c r="AEJ47" s="16"/>
      <c r="AEK47" s="16"/>
      <c r="AEL47" s="16"/>
      <c r="AEM47" s="16"/>
      <c r="AEN47" s="16"/>
      <c r="AEO47" s="16"/>
      <c r="AEP47" s="16"/>
      <c r="AEQ47" s="16"/>
      <c r="AER47" s="16"/>
      <c r="AES47" s="16"/>
      <c r="AET47" s="16"/>
      <c r="AEU47" s="16"/>
      <c r="AEV47" s="16"/>
      <c r="AEW47" s="16"/>
      <c r="AEX47" s="16"/>
      <c r="AEY47" s="16"/>
      <c r="AEZ47" s="16"/>
      <c r="AFA47" s="16"/>
      <c r="AFB47" s="16"/>
      <c r="AFC47" s="16"/>
      <c r="AFD47" s="16"/>
      <c r="AFE47" s="16"/>
      <c r="AFF47" s="16"/>
      <c r="AFG47" s="16"/>
      <c r="AFH47" s="16"/>
      <c r="AFI47" s="16"/>
      <c r="AFJ47" s="16"/>
      <c r="AFK47" s="16"/>
      <c r="AFL47" s="16"/>
      <c r="AFM47" s="16"/>
      <c r="AFN47" s="16"/>
      <c r="AFO47" s="16"/>
      <c r="AFP47" s="16"/>
      <c r="AFQ47" s="16"/>
      <c r="AFR47" s="16"/>
      <c r="AFS47" s="16"/>
      <c r="AFT47" s="16"/>
      <c r="AFU47" s="16"/>
      <c r="AFV47" s="16"/>
      <c r="AFW47" s="16"/>
      <c r="AFX47" s="16"/>
      <c r="AFY47" s="16"/>
      <c r="AFZ47" s="16"/>
      <c r="AGA47" s="16"/>
      <c r="AGB47" s="16"/>
      <c r="AGC47" s="16"/>
      <c r="AGD47" s="16"/>
      <c r="AGE47" s="16"/>
      <c r="AGF47" s="16"/>
      <c r="AGG47" s="16"/>
      <c r="AGH47" s="16"/>
      <c r="AGI47" s="16"/>
      <c r="AGJ47" s="16"/>
      <c r="AGK47" s="16"/>
      <c r="AGL47" s="16"/>
      <c r="AGM47" s="16"/>
      <c r="AGN47" s="16"/>
      <c r="AGO47" s="16"/>
      <c r="AGP47" s="16"/>
      <c r="AGQ47" s="16"/>
      <c r="AGR47" s="16"/>
      <c r="AGS47" s="16"/>
      <c r="AGT47" s="16"/>
      <c r="AGU47" s="16"/>
      <c r="AGV47" s="16"/>
      <c r="AGW47" s="16"/>
      <c r="AGX47" s="16"/>
      <c r="AGY47" s="16"/>
      <c r="AGZ47" s="16"/>
      <c r="AHA47" s="16"/>
      <c r="AHB47" s="16"/>
      <c r="AHC47" s="16"/>
      <c r="AHD47" s="16"/>
      <c r="AHE47" s="16"/>
      <c r="AHF47" s="16"/>
      <c r="AHG47" s="16"/>
      <c r="AHH47" s="16"/>
      <c r="AHI47" s="16"/>
      <c r="AHJ47" s="16"/>
      <c r="AHK47" s="16"/>
      <c r="AHL47" s="16"/>
      <c r="AHM47" s="16"/>
      <c r="AHN47" s="16"/>
      <c r="AHO47" s="16"/>
      <c r="AHP47" s="16"/>
      <c r="AHQ47" s="16"/>
      <c r="AHR47" s="16"/>
      <c r="AHS47" s="16"/>
      <c r="AHT47" s="16"/>
      <c r="AHU47" s="16"/>
      <c r="AHV47" s="16"/>
      <c r="AHW47" s="16"/>
      <c r="AHX47" s="16"/>
      <c r="AHY47" s="16"/>
      <c r="AHZ47" s="16"/>
      <c r="AIA47" s="16"/>
      <c r="AIB47" s="16"/>
      <c r="AIC47" s="16"/>
      <c r="AID47" s="16"/>
      <c r="AIE47" s="16"/>
      <c r="AIF47" s="16"/>
      <c r="AIG47" s="16"/>
      <c r="AIH47" s="16"/>
      <c r="AII47" s="16"/>
      <c r="AIJ47" s="16"/>
      <c r="AIK47" s="16"/>
      <c r="AIL47" s="16"/>
      <c r="AIM47" s="16"/>
      <c r="AIN47" s="16"/>
      <c r="AIO47" s="16"/>
      <c r="AIP47" s="16"/>
      <c r="AIQ47" s="16"/>
      <c r="AIR47" s="16"/>
      <c r="AIS47" s="16"/>
      <c r="AIT47" s="16"/>
      <c r="AIU47" s="16"/>
      <c r="AIV47" s="16"/>
      <c r="AIW47" s="16"/>
      <c r="AIX47" s="16"/>
      <c r="AIY47" s="16"/>
      <c r="AIZ47" s="16"/>
      <c r="AJA47" s="16"/>
      <c r="AJB47" s="16"/>
      <c r="AJC47" s="16"/>
      <c r="AJD47" s="16"/>
      <c r="AJE47" s="16"/>
      <c r="AJF47" s="16"/>
      <c r="AJG47" s="16"/>
      <c r="AJH47" s="16"/>
      <c r="AJI47" s="16"/>
      <c r="AJJ47" s="16"/>
      <c r="AJK47" s="16"/>
      <c r="AJL47" s="16"/>
      <c r="AJM47" s="16"/>
      <c r="AJN47" s="16"/>
      <c r="AJO47" s="16"/>
      <c r="AJP47" s="16"/>
      <c r="AJQ47" s="16"/>
      <c r="AJR47" s="16"/>
      <c r="AJS47" s="16"/>
      <c r="AJT47" s="16"/>
      <c r="AJU47" s="16"/>
      <c r="AJV47" s="16"/>
      <c r="AJW47" s="16"/>
      <c r="AJX47" s="16"/>
      <c r="AJY47" s="16"/>
      <c r="AJZ47" s="16"/>
      <c r="AKA47" s="16"/>
      <c r="AKB47" s="16"/>
      <c r="AKC47" s="16"/>
      <c r="AKD47" s="16"/>
      <c r="AKE47" s="16"/>
      <c r="AKF47" s="16"/>
      <c r="AKG47" s="16"/>
      <c r="AKH47" s="16"/>
      <c r="AKI47" s="16"/>
      <c r="AKJ47" s="16"/>
      <c r="AKK47" s="16"/>
      <c r="AKL47" s="16"/>
      <c r="AKM47" s="16"/>
      <c r="AKN47" s="16"/>
      <c r="AKO47" s="16"/>
      <c r="AKP47" s="16"/>
      <c r="AKQ47" s="16"/>
      <c r="AKR47" s="16"/>
      <c r="AKS47" s="16"/>
      <c r="AKT47" s="16"/>
      <c r="AKU47" s="16"/>
      <c r="AKV47" s="16"/>
      <c r="AKW47" s="16"/>
      <c r="AKX47" s="16"/>
      <c r="AKY47" s="16"/>
      <c r="AKZ47" s="16"/>
      <c r="ALA47" s="16"/>
      <c r="ALB47" s="16"/>
      <c r="ALC47" s="16"/>
      <c r="ALD47" s="16"/>
      <c r="ALE47" s="16"/>
      <c r="ALF47" s="16"/>
      <c r="ALG47" s="16"/>
      <c r="ALH47" s="16"/>
      <c r="ALI47" s="16"/>
      <c r="ALJ47" s="16"/>
      <c r="ALK47" s="16"/>
      <c r="ALL47" s="16"/>
      <c r="ALM47" s="16"/>
      <c r="ALN47" s="16"/>
      <c r="ALO47" s="16"/>
      <c r="ALP47" s="16"/>
      <c r="ALQ47" s="16"/>
      <c r="ALR47" s="16"/>
      <c r="ALS47" s="16"/>
      <c r="ALT47" s="16"/>
      <c r="ALU47" s="16"/>
      <c r="ALV47" s="16"/>
      <c r="ALW47" s="16"/>
      <c r="ALX47" s="16"/>
      <c r="ALY47" s="16"/>
      <c r="ALZ47" s="16"/>
      <c r="AMA47" s="16"/>
      <c r="AMB47" s="16"/>
      <c r="AMC47" s="16"/>
      <c r="AMD47" s="16"/>
      <c r="AME47" s="16"/>
      <c r="AMF47" s="16"/>
      <c r="AMG47" s="16"/>
      <c r="AMH47" s="16"/>
      <c r="AMI47" s="16"/>
      <c r="AMJ47" s="16"/>
      <c r="AMK47" s="16"/>
    </row>
    <row r="48" spans="1:1025" ht="25.5" customHeight="1" outlineLevel="1" x14ac:dyDescent="0.2">
      <c r="A48" s="19" t="s">
        <v>157</v>
      </c>
      <c r="B48" s="20" t="s">
        <v>137</v>
      </c>
      <c r="C48" s="20" t="s">
        <v>86</v>
      </c>
      <c r="D48" s="20" t="s">
        <v>87</v>
      </c>
      <c r="E48" s="38">
        <f t="shared" si="0"/>
        <v>0</v>
      </c>
      <c r="F48" s="38">
        <f t="shared" si="1"/>
        <v>0</v>
      </c>
      <c r="G48" s="38">
        <f t="shared" si="2"/>
        <v>0</v>
      </c>
      <c r="H48" s="38">
        <f t="shared" si="3"/>
        <v>0</v>
      </c>
      <c r="I48" s="38">
        <f t="shared" si="4"/>
        <v>0</v>
      </c>
      <c r="J48" s="38">
        <f t="shared" si="5"/>
        <v>0</v>
      </c>
      <c r="K48" s="38">
        <f t="shared" ref="K48:AH48" si="279">SUM(K49:K59)</f>
        <v>0</v>
      </c>
      <c r="L48" s="38">
        <f t="shared" si="279"/>
        <v>0</v>
      </c>
      <c r="M48" s="38">
        <f t="shared" si="279"/>
        <v>0</v>
      </c>
      <c r="N48" s="38">
        <f t="shared" si="279"/>
        <v>0</v>
      </c>
      <c r="O48" s="38">
        <f t="shared" si="279"/>
        <v>0</v>
      </c>
      <c r="P48" s="38">
        <f t="shared" si="279"/>
        <v>0</v>
      </c>
      <c r="Q48" s="38">
        <f t="shared" si="279"/>
        <v>0</v>
      </c>
      <c r="R48" s="38">
        <f t="shared" si="279"/>
        <v>0</v>
      </c>
      <c r="S48" s="38">
        <f t="shared" si="279"/>
        <v>0</v>
      </c>
      <c r="T48" s="38">
        <f t="shared" si="279"/>
        <v>0</v>
      </c>
      <c r="U48" s="38">
        <f t="shared" si="279"/>
        <v>0</v>
      </c>
      <c r="V48" s="38">
        <f t="shared" si="279"/>
        <v>0</v>
      </c>
      <c r="W48" s="38">
        <f t="shared" si="279"/>
        <v>0</v>
      </c>
      <c r="X48" s="38">
        <f t="shared" si="279"/>
        <v>0</v>
      </c>
      <c r="Y48" s="38">
        <f t="shared" si="279"/>
        <v>0</v>
      </c>
      <c r="Z48" s="38">
        <f t="shared" si="279"/>
        <v>0</v>
      </c>
      <c r="AA48" s="38">
        <f t="shared" si="279"/>
        <v>0</v>
      </c>
      <c r="AB48" s="38">
        <f t="shared" si="279"/>
        <v>0</v>
      </c>
      <c r="AC48" s="38">
        <f t="shared" si="279"/>
        <v>0</v>
      </c>
      <c r="AD48" s="38">
        <f t="shared" si="279"/>
        <v>0</v>
      </c>
      <c r="AE48" s="38">
        <f t="shared" si="279"/>
        <v>0</v>
      </c>
      <c r="AF48" s="38">
        <f t="shared" si="279"/>
        <v>0</v>
      </c>
      <c r="AG48" s="38">
        <f t="shared" si="279"/>
        <v>0</v>
      </c>
      <c r="AH48" s="38">
        <f t="shared" si="279"/>
        <v>0</v>
      </c>
      <c r="AI48" s="38">
        <f t="shared" si="8"/>
        <v>1.6</v>
      </c>
      <c r="AJ48" s="38">
        <f t="shared" si="9"/>
        <v>0</v>
      </c>
      <c r="AK48" s="38">
        <f t="shared" si="10"/>
        <v>0</v>
      </c>
      <c r="AL48" s="38">
        <f t="shared" si="11"/>
        <v>0</v>
      </c>
      <c r="AM48" s="38">
        <f t="shared" si="12"/>
        <v>13</v>
      </c>
      <c r="AN48" s="38">
        <f t="shared" si="13"/>
        <v>0</v>
      </c>
      <c r="AO48" s="38">
        <f t="shared" ref="AO48:BL48" si="280">SUM(AO49:AO59)</f>
        <v>0.75</v>
      </c>
      <c r="AP48" s="38">
        <f t="shared" si="280"/>
        <v>0</v>
      </c>
      <c r="AQ48" s="38">
        <f t="shared" si="280"/>
        <v>0</v>
      </c>
      <c r="AR48" s="38">
        <f t="shared" si="280"/>
        <v>0</v>
      </c>
      <c r="AS48" s="38">
        <f t="shared" si="280"/>
        <v>0</v>
      </c>
      <c r="AT48" s="38">
        <f t="shared" si="280"/>
        <v>0</v>
      </c>
      <c r="AU48" s="38">
        <f t="shared" si="280"/>
        <v>0.85</v>
      </c>
      <c r="AV48" s="38">
        <f t="shared" si="280"/>
        <v>0</v>
      </c>
      <c r="AW48" s="38">
        <f t="shared" si="280"/>
        <v>0</v>
      </c>
      <c r="AX48" s="38">
        <f t="shared" si="280"/>
        <v>0</v>
      </c>
      <c r="AY48" s="38">
        <f t="shared" si="280"/>
        <v>0</v>
      </c>
      <c r="AZ48" s="38">
        <f t="shared" si="280"/>
        <v>0</v>
      </c>
      <c r="BA48" s="38">
        <f t="shared" si="280"/>
        <v>0</v>
      </c>
      <c r="BB48" s="38">
        <f t="shared" si="280"/>
        <v>0</v>
      </c>
      <c r="BC48" s="38">
        <f t="shared" si="280"/>
        <v>0</v>
      </c>
      <c r="BD48" s="38">
        <f t="shared" si="280"/>
        <v>0</v>
      </c>
      <c r="BE48" s="38">
        <f t="shared" si="280"/>
        <v>0</v>
      </c>
      <c r="BF48" s="38">
        <f t="shared" si="280"/>
        <v>0</v>
      </c>
      <c r="BG48" s="38">
        <f t="shared" si="280"/>
        <v>0</v>
      </c>
      <c r="BH48" s="38">
        <f t="shared" si="280"/>
        <v>0</v>
      </c>
      <c r="BI48" s="38">
        <f t="shared" si="280"/>
        <v>0</v>
      </c>
      <c r="BJ48" s="38">
        <f t="shared" si="280"/>
        <v>0</v>
      </c>
      <c r="BK48" s="38">
        <f t="shared" si="280"/>
        <v>13</v>
      </c>
      <c r="BL48" s="38">
        <f t="shared" si="280"/>
        <v>0</v>
      </c>
      <c r="BM48" s="38">
        <f t="shared" si="16"/>
        <v>1.6</v>
      </c>
      <c r="BN48" s="38">
        <f t="shared" si="17"/>
        <v>0</v>
      </c>
      <c r="BO48" s="38">
        <f t="shared" si="18"/>
        <v>0</v>
      </c>
      <c r="BP48" s="38">
        <f t="shared" si="19"/>
        <v>0</v>
      </c>
      <c r="BQ48" s="38">
        <f t="shared" si="20"/>
        <v>13</v>
      </c>
      <c r="BR48" s="38">
        <f t="shared" si="21"/>
        <v>0</v>
      </c>
      <c r="BS48" s="14" t="s">
        <v>87</v>
      </c>
    </row>
    <row r="49" spans="1:71" ht="51" outlineLevel="1" x14ac:dyDescent="0.2">
      <c r="A49" s="55" t="s">
        <v>157</v>
      </c>
      <c r="B49" s="56" t="s">
        <v>179</v>
      </c>
      <c r="C49" s="50" t="s">
        <v>180</v>
      </c>
      <c r="D49" s="25" t="s">
        <v>87</v>
      </c>
      <c r="E49" s="11">
        <v>0</v>
      </c>
      <c r="F49" s="11">
        <f t="shared" si="1"/>
        <v>0</v>
      </c>
      <c r="G49" s="11">
        <f t="shared" si="2"/>
        <v>0</v>
      </c>
      <c r="H49" s="11">
        <f t="shared" si="3"/>
        <v>0</v>
      </c>
      <c r="I49" s="11">
        <v>13</v>
      </c>
      <c r="J49" s="11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13</v>
      </c>
      <c r="AN49" s="11">
        <f t="shared" si="13"/>
        <v>0</v>
      </c>
      <c r="AO49" s="12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13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0</v>
      </c>
      <c r="BR49" s="11">
        <f t="shared" si="21"/>
        <v>0</v>
      </c>
      <c r="BS49" s="14" t="s">
        <v>87</v>
      </c>
    </row>
    <row r="50" spans="1:71" ht="25.5" outlineLevel="1" x14ac:dyDescent="0.2">
      <c r="A50" s="55" t="s">
        <v>181</v>
      </c>
      <c r="B50" s="56" t="s">
        <v>184</v>
      </c>
      <c r="C50" s="50" t="s">
        <v>183</v>
      </c>
      <c r="D50" s="25" t="s">
        <v>87</v>
      </c>
      <c r="E50" s="58">
        <v>0.3</v>
      </c>
      <c r="F50" s="11">
        <f t="shared" ref="F50:F59" si="281">SUM(L50,R50,X50,AD50)</f>
        <v>0</v>
      </c>
      <c r="G50" s="11">
        <f t="shared" ref="G50:G59" si="282">SUM(M50,S50,Y50,AE50)</f>
        <v>0</v>
      </c>
      <c r="H50" s="11">
        <f t="shared" ref="H50:H59" si="283">SUM(N50,T50,Z50,AF50)</f>
        <v>0</v>
      </c>
      <c r="I50" s="11">
        <f t="shared" ref="I50:I59" si="284">SUM(O50,U50,AA50,AG50)</f>
        <v>0</v>
      </c>
      <c r="J50" s="11">
        <f t="shared" ref="J50:J59" si="285">SUM(P50,V50,AB50,AH50)</f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ref="AI50:AI59" si="286">SUM(AO50,AU50,BA50,BG50)</f>
        <v>0.3</v>
      </c>
      <c r="AJ50" s="11">
        <f t="shared" ref="AJ50:AJ59" si="287">SUM(AP50,AV50,BB50,BH50)</f>
        <v>0</v>
      </c>
      <c r="AK50" s="11">
        <f t="shared" ref="AK50:AK59" si="288">SUM(AQ50,AW50,BC50,BI50)</f>
        <v>0</v>
      </c>
      <c r="AL50" s="11">
        <f t="shared" ref="AL50:AL59" si="289">SUM(AR50,AX50,BD50,BJ50)</f>
        <v>0</v>
      </c>
      <c r="AM50" s="11">
        <f t="shared" ref="AM50:AM59" si="290">SUM(AS50,AY50,BE50,BK50)</f>
        <v>0</v>
      </c>
      <c r="AN50" s="11">
        <f t="shared" ref="AN50:AN59" si="291">SUM(AT50,AZ50,BF50,BL50)</f>
        <v>0</v>
      </c>
      <c r="AO50" s="57">
        <v>0.3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ref="BM50:BM59" si="292">AI50-E50</f>
        <v>0</v>
      </c>
      <c r="BN50" s="11">
        <f t="shared" ref="BN50:BN59" si="293">AJ50-F50</f>
        <v>0</v>
      </c>
      <c r="BO50" s="11">
        <f t="shared" ref="BO50:BO59" si="294">AK50-G50</f>
        <v>0</v>
      </c>
      <c r="BP50" s="11">
        <f t="shared" ref="BP50:BP59" si="295">AL50-H50</f>
        <v>0</v>
      </c>
      <c r="BQ50" s="11">
        <f t="shared" ref="BQ50:BQ59" si="296">AM50-I50</f>
        <v>0</v>
      </c>
      <c r="BR50" s="11">
        <f t="shared" ref="BR50:BR59" si="297">AN50-J50</f>
        <v>0</v>
      </c>
      <c r="BS50" s="14" t="s">
        <v>87</v>
      </c>
    </row>
    <row r="51" spans="1:71" ht="25.5" outlineLevel="1" x14ac:dyDescent="0.2">
      <c r="A51" s="55" t="s">
        <v>181</v>
      </c>
      <c r="B51" s="56" t="s">
        <v>186</v>
      </c>
      <c r="C51" s="50" t="s">
        <v>185</v>
      </c>
      <c r="D51" s="25" t="s">
        <v>87</v>
      </c>
      <c r="E51" s="58">
        <v>0.3</v>
      </c>
      <c r="F51" s="11">
        <f t="shared" si="281"/>
        <v>0</v>
      </c>
      <c r="G51" s="11">
        <f t="shared" si="282"/>
        <v>0</v>
      </c>
      <c r="H51" s="11">
        <f t="shared" si="283"/>
        <v>0</v>
      </c>
      <c r="I51" s="11">
        <f t="shared" si="284"/>
        <v>0</v>
      </c>
      <c r="J51" s="11">
        <f t="shared" si="28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286"/>
        <v>0.3</v>
      </c>
      <c r="AJ51" s="11">
        <f t="shared" si="287"/>
        <v>0</v>
      </c>
      <c r="AK51" s="11">
        <f t="shared" si="288"/>
        <v>0</v>
      </c>
      <c r="AL51" s="11">
        <f t="shared" si="289"/>
        <v>0</v>
      </c>
      <c r="AM51" s="11">
        <f t="shared" si="290"/>
        <v>0</v>
      </c>
      <c r="AN51" s="11">
        <f t="shared" si="291"/>
        <v>0</v>
      </c>
      <c r="AO51" s="57">
        <v>0.3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292"/>
        <v>0</v>
      </c>
      <c r="BN51" s="11">
        <f t="shared" si="293"/>
        <v>0</v>
      </c>
      <c r="BO51" s="11">
        <f t="shared" si="294"/>
        <v>0</v>
      </c>
      <c r="BP51" s="11">
        <f t="shared" si="295"/>
        <v>0</v>
      </c>
      <c r="BQ51" s="11">
        <f t="shared" si="296"/>
        <v>0</v>
      </c>
      <c r="BR51" s="11">
        <f t="shared" si="297"/>
        <v>0</v>
      </c>
      <c r="BS51" s="14" t="s">
        <v>87</v>
      </c>
    </row>
    <row r="52" spans="1:71" ht="25.5" outlineLevel="1" x14ac:dyDescent="0.2">
      <c r="A52" s="55" t="s">
        <v>181</v>
      </c>
      <c r="B52" s="56" t="s">
        <v>188</v>
      </c>
      <c r="C52" s="50" t="s">
        <v>187</v>
      </c>
      <c r="D52" s="25" t="s">
        <v>87</v>
      </c>
      <c r="E52" s="58">
        <v>0.15</v>
      </c>
      <c r="F52" s="11">
        <f t="shared" si="281"/>
        <v>0</v>
      </c>
      <c r="G52" s="11">
        <f t="shared" si="282"/>
        <v>0</v>
      </c>
      <c r="H52" s="11">
        <f t="shared" si="283"/>
        <v>0</v>
      </c>
      <c r="I52" s="11">
        <f t="shared" si="284"/>
        <v>0</v>
      </c>
      <c r="J52" s="11">
        <f t="shared" si="285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286"/>
        <v>0.15</v>
      </c>
      <c r="AJ52" s="11">
        <f t="shared" si="287"/>
        <v>0</v>
      </c>
      <c r="AK52" s="11">
        <f t="shared" si="288"/>
        <v>0</v>
      </c>
      <c r="AL52" s="11">
        <f t="shared" si="289"/>
        <v>0</v>
      </c>
      <c r="AM52" s="11">
        <f t="shared" si="290"/>
        <v>0</v>
      </c>
      <c r="AN52" s="11">
        <f t="shared" si="291"/>
        <v>0</v>
      </c>
      <c r="AO52" s="57">
        <v>0.15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292"/>
        <v>0</v>
      </c>
      <c r="BN52" s="11">
        <f t="shared" si="293"/>
        <v>0</v>
      </c>
      <c r="BO52" s="11">
        <f t="shared" si="294"/>
        <v>0</v>
      </c>
      <c r="BP52" s="11">
        <f t="shared" si="295"/>
        <v>0</v>
      </c>
      <c r="BQ52" s="11">
        <f t="shared" si="296"/>
        <v>0</v>
      </c>
      <c r="BR52" s="11">
        <f t="shared" si="297"/>
        <v>0</v>
      </c>
      <c r="BS52" s="14" t="s">
        <v>87</v>
      </c>
    </row>
    <row r="53" spans="1:71" ht="25.5" outlineLevel="1" x14ac:dyDescent="0.2">
      <c r="A53" s="55" t="s">
        <v>181</v>
      </c>
      <c r="B53" s="56" t="s">
        <v>190</v>
      </c>
      <c r="C53" s="50" t="s">
        <v>189</v>
      </c>
      <c r="D53" s="25" t="s">
        <v>87</v>
      </c>
      <c r="E53" s="58">
        <v>0.16</v>
      </c>
      <c r="F53" s="11">
        <f t="shared" si="281"/>
        <v>0</v>
      </c>
      <c r="G53" s="11">
        <f t="shared" si="282"/>
        <v>0</v>
      </c>
      <c r="H53" s="11">
        <f t="shared" si="283"/>
        <v>0</v>
      </c>
      <c r="I53" s="11">
        <f t="shared" si="284"/>
        <v>0</v>
      </c>
      <c r="J53" s="11">
        <f t="shared" si="285"/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f t="shared" si="286"/>
        <v>0.16</v>
      </c>
      <c r="AJ53" s="11">
        <f t="shared" si="287"/>
        <v>0</v>
      </c>
      <c r="AK53" s="11">
        <f t="shared" si="288"/>
        <v>0</v>
      </c>
      <c r="AL53" s="11">
        <f t="shared" si="289"/>
        <v>0</v>
      </c>
      <c r="AM53" s="11">
        <f t="shared" si="290"/>
        <v>0</v>
      </c>
      <c r="AN53" s="11">
        <f t="shared" si="291"/>
        <v>0</v>
      </c>
      <c r="AO53" s="12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0.16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f t="shared" si="292"/>
        <v>0</v>
      </c>
      <c r="BN53" s="11">
        <f t="shared" si="293"/>
        <v>0</v>
      </c>
      <c r="BO53" s="11">
        <f t="shared" si="294"/>
        <v>0</v>
      </c>
      <c r="BP53" s="11">
        <f t="shared" si="295"/>
        <v>0</v>
      </c>
      <c r="BQ53" s="11">
        <f t="shared" si="296"/>
        <v>0</v>
      </c>
      <c r="BR53" s="11">
        <f t="shared" si="297"/>
        <v>0</v>
      </c>
      <c r="BS53" s="14" t="s">
        <v>87</v>
      </c>
    </row>
    <row r="54" spans="1:71" ht="25.5" outlineLevel="1" x14ac:dyDescent="0.2">
      <c r="A54" s="55" t="s">
        <v>181</v>
      </c>
      <c r="B54" s="56" t="s">
        <v>192</v>
      </c>
      <c r="C54" s="50" t="s">
        <v>191</v>
      </c>
      <c r="D54" s="25" t="s">
        <v>87</v>
      </c>
      <c r="E54" s="58">
        <v>0.09</v>
      </c>
      <c r="F54" s="11">
        <f t="shared" si="281"/>
        <v>0</v>
      </c>
      <c r="G54" s="11">
        <f t="shared" si="282"/>
        <v>0</v>
      </c>
      <c r="H54" s="11">
        <f t="shared" si="283"/>
        <v>0</v>
      </c>
      <c r="I54" s="11">
        <f t="shared" si="284"/>
        <v>0</v>
      </c>
      <c r="J54" s="11">
        <f t="shared" si="285"/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f t="shared" si="286"/>
        <v>0.09</v>
      </c>
      <c r="AJ54" s="11">
        <f t="shared" si="287"/>
        <v>0</v>
      </c>
      <c r="AK54" s="11">
        <f t="shared" si="288"/>
        <v>0</v>
      </c>
      <c r="AL54" s="11">
        <f t="shared" si="289"/>
        <v>0</v>
      </c>
      <c r="AM54" s="11">
        <f t="shared" si="290"/>
        <v>0</v>
      </c>
      <c r="AN54" s="11">
        <f t="shared" si="291"/>
        <v>0</v>
      </c>
      <c r="AO54" s="12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0.09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f t="shared" si="292"/>
        <v>0</v>
      </c>
      <c r="BN54" s="11">
        <f t="shared" si="293"/>
        <v>0</v>
      </c>
      <c r="BO54" s="11">
        <f t="shared" si="294"/>
        <v>0</v>
      </c>
      <c r="BP54" s="11">
        <f t="shared" si="295"/>
        <v>0</v>
      </c>
      <c r="BQ54" s="11">
        <f t="shared" si="296"/>
        <v>0</v>
      </c>
      <c r="BR54" s="11">
        <f t="shared" si="297"/>
        <v>0</v>
      </c>
      <c r="BS54" s="14" t="s">
        <v>87</v>
      </c>
    </row>
    <row r="55" spans="1:71" ht="25.5" outlineLevel="1" x14ac:dyDescent="0.2">
      <c r="A55" s="55" t="s">
        <v>181</v>
      </c>
      <c r="B55" s="56" t="s">
        <v>194</v>
      </c>
      <c r="C55" s="50" t="s">
        <v>193</v>
      </c>
      <c r="D55" s="25" t="s">
        <v>87</v>
      </c>
      <c r="E55" s="58">
        <v>0</v>
      </c>
      <c r="F55" s="11">
        <f t="shared" si="281"/>
        <v>0</v>
      </c>
      <c r="G55" s="11">
        <f t="shared" si="282"/>
        <v>0</v>
      </c>
      <c r="H55" s="11">
        <f t="shared" si="283"/>
        <v>0</v>
      </c>
      <c r="I55" s="11">
        <f t="shared" si="284"/>
        <v>0</v>
      </c>
      <c r="J55" s="11">
        <f t="shared" si="285"/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f t="shared" si="286"/>
        <v>0</v>
      </c>
      <c r="AJ55" s="11">
        <f t="shared" si="287"/>
        <v>0</v>
      </c>
      <c r="AK55" s="11">
        <f t="shared" si="288"/>
        <v>0</v>
      </c>
      <c r="AL55" s="11">
        <f t="shared" si="289"/>
        <v>0</v>
      </c>
      <c r="AM55" s="11">
        <f t="shared" si="290"/>
        <v>0</v>
      </c>
      <c r="AN55" s="11">
        <f t="shared" si="291"/>
        <v>0</v>
      </c>
      <c r="AO55" s="12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f t="shared" si="292"/>
        <v>0</v>
      </c>
      <c r="BN55" s="11">
        <f t="shared" si="293"/>
        <v>0</v>
      </c>
      <c r="BO55" s="11">
        <f t="shared" si="294"/>
        <v>0</v>
      </c>
      <c r="BP55" s="11">
        <f t="shared" si="295"/>
        <v>0</v>
      </c>
      <c r="BQ55" s="11">
        <f t="shared" si="296"/>
        <v>0</v>
      </c>
      <c r="BR55" s="11">
        <f t="shared" si="297"/>
        <v>0</v>
      </c>
      <c r="BS55" s="14" t="s">
        <v>87</v>
      </c>
    </row>
    <row r="56" spans="1:71" ht="25.5" outlineLevel="1" x14ac:dyDescent="0.2">
      <c r="A56" s="55" t="s">
        <v>181</v>
      </c>
      <c r="B56" s="56" t="s">
        <v>196</v>
      </c>
      <c r="C56" s="50" t="s">
        <v>195</v>
      </c>
      <c r="D56" s="25" t="s">
        <v>87</v>
      </c>
      <c r="E56" s="58">
        <v>7.0000000000000007E-2</v>
      </c>
      <c r="F56" s="11">
        <f t="shared" si="281"/>
        <v>0</v>
      </c>
      <c r="G56" s="11">
        <f t="shared" si="282"/>
        <v>0</v>
      </c>
      <c r="H56" s="11">
        <f t="shared" si="283"/>
        <v>0</v>
      </c>
      <c r="I56" s="11">
        <f t="shared" si="284"/>
        <v>0</v>
      </c>
      <c r="J56" s="11">
        <f t="shared" si="285"/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f t="shared" si="286"/>
        <v>7.0000000000000007E-2</v>
      </c>
      <c r="AJ56" s="11">
        <f t="shared" si="287"/>
        <v>0</v>
      </c>
      <c r="AK56" s="11">
        <f t="shared" si="288"/>
        <v>0</v>
      </c>
      <c r="AL56" s="11">
        <f t="shared" si="289"/>
        <v>0</v>
      </c>
      <c r="AM56" s="11">
        <f t="shared" si="290"/>
        <v>0</v>
      </c>
      <c r="AN56" s="11">
        <f t="shared" si="291"/>
        <v>0</v>
      </c>
      <c r="AO56" s="12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7.0000000000000007E-2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f t="shared" si="292"/>
        <v>0</v>
      </c>
      <c r="BN56" s="11">
        <f t="shared" si="293"/>
        <v>0</v>
      </c>
      <c r="BO56" s="11">
        <f t="shared" si="294"/>
        <v>0</v>
      </c>
      <c r="BP56" s="11">
        <f t="shared" si="295"/>
        <v>0</v>
      </c>
      <c r="BQ56" s="11">
        <f t="shared" si="296"/>
        <v>0</v>
      </c>
      <c r="BR56" s="11">
        <f t="shared" si="297"/>
        <v>0</v>
      </c>
      <c r="BS56" s="14" t="s">
        <v>87</v>
      </c>
    </row>
    <row r="57" spans="1:71" ht="25.5" outlineLevel="1" x14ac:dyDescent="0.2">
      <c r="A57" s="55" t="s">
        <v>181</v>
      </c>
      <c r="B57" s="56" t="s">
        <v>198</v>
      </c>
      <c r="C57" s="50" t="s">
        <v>197</v>
      </c>
      <c r="D57" s="25" t="s">
        <v>87</v>
      </c>
      <c r="E57" s="58">
        <v>0.38</v>
      </c>
      <c r="F57" s="11">
        <f t="shared" si="281"/>
        <v>0</v>
      </c>
      <c r="G57" s="11">
        <f t="shared" si="282"/>
        <v>0</v>
      </c>
      <c r="H57" s="11">
        <f t="shared" si="283"/>
        <v>0</v>
      </c>
      <c r="I57" s="11">
        <f t="shared" si="284"/>
        <v>0</v>
      </c>
      <c r="J57" s="11">
        <f t="shared" si="285"/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f t="shared" si="286"/>
        <v>0.38</v>
      </c>
      <c r="AJ57" s="11">
        <f t="shared" si="287"/>
        <v>0</v>
      </c>
      <c r="AK57" s="11">
        <f t="shared" si="288"/>
        <v>0</v>
      </c>
      <c r="AL57" s="11">
        <f t="shared" si="289"/>
        <v>0</v>
      </c>
      <c r="AM57" s="11">
        <f t="shared" si="290"/>
        <v>0</v>
      </c>
      <c r="AN57" s="11">
        <f t="shared" si="291"/>
        <v>0</v>
      </c>
      <c r="AO57" s="12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0.38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f t="shared" si="292"/>
        <v>0</v>
      </c>
      <c r="BN57" s="11">
        <f t="shared" si="293"/>
        <v>0</v>
      </c>
      <c r="BO57" s="11">
        <f t="shared" si="294"/>
        <v>0</v>
      </c>
      <c r="BP57" s="11">
        <f t="shared" si="295"/>
        <v>0</v>
      </c>
      <c r="BQ57" s="11">
        <f t="shared" si="296"/>
        <v>0</v>
      </c>
      <c r="BR57" s="11">
        <f t="shared" si="297"/>
        <v>0</v>
      </c>
      <c r="BS57" s="14" t="s">
        <v>87</v>
      </c>
    </row>
    <row r="58" spans="1:71" ht="25.5" outlineLevel="1" x14ac:dyDescent="0.2">
      <c r="A58" s="55" t="s">
        <v>181</v>
      </c>
      <c r="B58" s="56" t="s">
        <v>200</v>
      </c>
      <c r="C58" s="50" t="s">
        <v>199</v>
      </c>
      <c r="D58" s="25" t="s">
        <v>87</v>
      </c>
      <c r="E58" s="58">
        <v>0</v>
      </c>
      <c r="F58" s="11">
        <f t="shared" si="281"/>
        <v>0</v>
      </c>
      <c r="G58" s="11">
        <f t="shared" si="282"/>
        <v>0</v>
      </c>
      <c r="H58" s="11">
        <f t="shared" si="283"/>
        <v>0</v>
      </c>
      <c r="I58" s="11">
        <f t="shared" si="284"/>
        <v>0</v>
      </c>
      <c r="J58" s="11">
        <f t="shared" si="285"/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286"/>
        <v>0</v>
      </c>
      <c r="AJ58" s="11">
        <f t="shared" si="287"/>
        <v>0</v>
      </c>
      <c r="AK58" s="11">
        <f t="shared" si="288"/>
        <v>0</v>
      </c>
      <c r="AL58" s="11">
        <f t="shared" si="289"/>
        <v>0</v>
      </c>
      <c r="AM58" s="11">
        <f t="shared" si="290"/>
        <v>0</v>
      </c>
      <c r="AN58" s="11">
        <f t="shared" si="291"/>
        <v>0</v>
      </c>
      <c r="AO58" s="12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f t="shared" si="292"/>
        <v>0</v>
      </c>
      <c r="BN58" s="11">
        <f t="shared" si="293"/>
        <v>0</v>
      </c>
      <c r="BO58" s="11">
        <f t="shared" si="294"/>
        <v>0</v>
      </c>
      <c r="BP58" s="11">
        <f t="shared" si="295"/>
        <v>0</v>
      </c>
      <c r="BQ58" s="11">
        <f t="shared" si="296"/>
        <v>0</v>
      </c>
      <c r="BR58" s="11">
        <f t="shared" si="297"/>
        <v>0</v>
      </c>
      <c r="BS58" s="14" t="s">
        <v>87</v>
      </c>
    </row>
    <row r="59" spans="1:71" ht="25.5" outlineLevel="1" x14ac:dyDescent="0.2">
      <c r="A59" s="55" t="s">
        <v>181</v>
      </c>
      <c r="B59" s="56" t="s">
        <v>202</v>
      </c>
      <c r="C59" s="50" t="s">
        <v>201</v>
      </c>
      <c r="D59" s="25" t="s">
        <v>87</v>
      </c>
      <c r="E59" s="58">
        <v>0.15</v>
      </c>
      <c r="F59" s="11">
        <f t="shared" si="281"/>
        <v>0</v>
      </c>
      <c r="G59" s="11">
        <f t="shared" si="282"/>
        <v>0</v>
      </c>
      <c r="H59" s="11">
        <f t="shared" si="283"/>
        <v>0</v>
      </c>
      <c r="I59" s="11">
        <f t="shared" si="284"/>
        <v>0</v>
      </c>
      <c r="J59" s="11">
        <f t="shared" si="285"/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f t="shared" si="286"/>
        <v>0.15</v>
      </c>
      <c r="AJ59" s="11">
        <f t="shared" si="287"/>
        <v>0</v>
      </c>
      <c r="AK59" s="11">
        <f t="shared" si="288"/>
        <v>0</v>
      </c>
      <c r="AL59" s="11">
        <f t="shared" si="289"/>
        <v>0</v>
      </c>
      <c r="AM59" s="11">
        <f t="shared" si="290"/>
        <v>0</v>
      </c>
      <c r="AN59" s="11">
        <f t="shared" si="291"/>
        <v>0</v>
      </c>
      <c r="AO59" s="76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0.15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f t="shared" si="292"/>
        <v>0</v>
      </c>
      <c r="BN59" s="11">
        <f t="shared" si="293"/>
        <v>0</v>
      </c>
      <c r="BO59" s="11">
        <f t="shared" si="294"/>
        <v>0</v>
      </c>
      <c r="BP59" s="11">
        <f t="shared" si="295"/>
        <v>0</v>
      </c>
      <c r="BQ59" s="11">
        <f t="shared" si="296"/>
        <v>0</v>
      </c>
      <c r="BR59" s="11">
        <f t="shared" si="297"/>
        <v>0</v>
      </c>
      <c r="BS59" s="14" t="s">
        <v>87</v>
      </c>
    </row>
    <row r="60" spans="1:71" x14ac:dyDescent="0.2">
      <c r="A60" s="19" t="s">
        <v>158</v>
      </c>
      <c r="B60" s="20" t="s">
        <v>138</v>
      </c>
      <c r="C60" s="23" t="s">
        <v>86</v>
      </c>
      <c r="D60" s="23" t="s">
        <v>87</v>
      </c>
      <c r="E60" s="41">
        <f t="shared" si="0"/>
        <v>0</v>
      </c>
      <c r="F60" s="41">
        <f t="shared" si="1"/>
        <v>0</v>
      </c>
      <c r="G60" s="41">
        <f t="shared" si="2"/>
        <v>0</v>
      </c>
      <c r="H60" s="41">
        <f t="shared" si="3"/>
        <v>0</v>
      </c>
      <c r="I60" s="41">
        <f t="shared" si="4"/>
        <v>0</v>
      </c>
      <c r="J60" s="41">
        <f t="shared" si="5"/>
        <v>0</v>
      </c>
      <c r="K60" s="41">
        <f t="shared" ref="K60:AB60" si="298">SUM(K61:K61)</f>
        <v>0</v>
      </c>
      <c r="L60" s="41">
        <f t="shared" si="298"/>
        <v>0</v>
      </c>
      <c r="M60" s="41">
        <f t="shared" si="298"/>
        <v>0</v>
      </c>
      <c r="N60" s="41">
        <f t="shared" si="298"/>
        <v>0</v>
      </c>
      <c r="O60" s="41">
        <f t="shared" si="298"/>
        <v>0</v>
      </c>
      <c r="P60" s="41">
        <f t="shared" si="298"/>
        <v>0</v>
      </c>
      <c r="Q60" s="41">
        <f t="shared" si="298"/>
        <v>0</v>
      </c>
      <c r="R60" s="41">
        <f t="shared" si="298"/>
        <v>0</v>
      </c>
      <c r="S60" s="41">
        <f t="shared" si="298"/>
        <v>0</v>
      </c>
      <c r="T60" s="41">
        <f t="shared" si="298"/>
        <v>0</v>
      </c>
      <c r="U60" s="41">
        <f t="shared" si="298"/>
        <v>0</v>
      </c>
      <c r="V60" s="41">
        <f t="shared" si="298"/>
        <v>0</v>
      </c>
      <c r="W60" s="41">
        <f t="shared" si="298"/>
        <v>0</v>
      </c>
      <c r="X60" s="41">
        <f t="shared" si="298"/>
        <v>0</v>
      </c>
      <c r="Y60" s="41">
        <f t="shared" si="298"/>
        <v>0</v>
      </c>
      <c r="Z60" s="41">
        <f t="shared" si="298"/>
        <v>0</v>
      </c>
      <c r="AA60" s="41">
        <f t="shared" si="298"/>
        <v>0</v>
      </c>
      <c r="AB60" s="41">
        <f t="shared" si="298"/>
        <v>0</v>
      </c>
      <c r="AC60" s="41">
        <f>SUM(AC61:AC73)</f>
        <v>0</v>
      </c>
      <c r="AD60" s="41">
        <f t="shared" ref="AD60:AH60" si="299">SUM(AD61:AD73)</f>
        <v>0</v>
      </c>
      <c r="AE60" s="41">
        <f t="shared" si="299"/>
        <v>0</v>
      </c>
      <c r="AF60" s="41">
        <f t="shared" si="299"/>
        <v>0</v>
      </c>
      <c r="AG60" s="41">
        <f t="shared" si="299"/>
        <v>0</v>
      </c>
      <c r="AH60" s="41">
        <f t="shared" si="299"/>
        <v>0</v>
      </c>
      <c r="AI60" s="41">
        <f t="shared" si="8"/>
        <v>0.51</v>
      </c>
      <c r="AJ60" s="41">
        <f t="shared" si="9"/>
        <v>0</v>
      </c>
      <c r="AK60" s="41">
        <f t="shared" si="10"/>
        <v>0</v>
      </c>
      <c r="AL60" s="41">
        <f t="shared" si="11"/>
        <v>0</v>
      </c>
      <c r="AM60" s="41">
        <f t="shared" si="12"/>
        <v>0</v>
      </c>
      <c r="AN60" s="41">
        <f t="shared" si="13"/>
        <v>0</v>
      </c>
      <c r="AO60" s="41">
        <f>SUM(AO61:AO73)</f>
        <v>0.05</v>
      </c>
      <c r="AP60" s="41">
        <f t="shared" ref="AP60:BL60" si="300">SUM(AP61:AP73)</f>
        <v>0</v>
      </c>
      <c r="AQ60" s="41">
        <f t="shared" si="300"/>
        <v>0</v>
      </c>
      <c r="AR60" s="41">
        <f t="shared" si="300"/>
        <v>0</v>
      </c>
      <c r="AS60" s="41">
        <f t="shared" si="300"/>
        <v>0</v>
      </c>
      <c r="AT60" s="41">
        <f t="shared" si="300"/>
        <v>0</v>
      </c>
      <c r="AU60" s="41">
        <f t="shared" si="300"/>
        <v>0.46</v>
      </c>
      <c r="AV60" s="41">
        <f t="shared" si="300"/>
        <v>0</v>
      </c>
      <c r="AW60" s="41">
        <f t="shared" si="300"/>
        <v>0</v>
      </c>
      <c r="AX60" s="41">
        <f t="shared" si="300"/>
        <v>0</v>
      </c>
      <c r="AY60" s="41">
        <f t="shared" si="300"/>
        <v>0</v>
      </c>
      <c r="AZ60" s="41">
        <f t="shared" si="300"/>
        <v>0</v>
      </c>
      <c r="BA60" s="41">
        <f t="shared" si="300"/>
        <v>0</v>
      </c>
      <c r="BB60" s="41">
        <f t="shared" si="300"/>
        <v>0</v>
      </c>
      <c r="BC60" s="41">
        <f t="shared" si="300"/>
        <v>0</v>
      </c>
      <c r="BD60" s="41">
        <f t="shared" si="300"/>
        <v>0</v>
      </c>
      <c r="BE60" s="41">
        <f t="shared" si="300"/>
        <v>0</v>
      </c>
      <c r="BF60" s="41">
        <f t="shared" si="300"/>
        <v>0</v>
      </c>
      <c r="BG60" s="41">
        <f t="shared" si="300"/>
        <v>0</v>
      </c>
      <c r="BH60" s="41">
        <f t="shared" si="300"/>
        <v>0</v>
      </c>
      <c r="BI60" s="41">
        <f t="shared" si="300"/>
        <v>0</v>
      </c>
      <c r="BJ60" s="41">
        <f t="shared" si="300"/>
        <v>0</v>
      </c>
      <c r="BK60" s="41">
        <f t="shared" si="300"/>
        <v>0</v>
      </c>
      <c r="BL60" s="41">
        <f t="shared" si="300"/>
        <v>0</v>
      </c>
      <c r="BM60" s="41">
        <f t="shared" si="16"/>
        <v>0.51</v>
      </c>
      <c r="BN60" s="41">
        <f t="shared" si="17"/>
        <v>0</v>
      </c>
      <c r="BO60" s="41">
        <f t="shared" si="18"/>
        <v>0</v>
      </c>
      <c r="BP60" s="41">
        <f t="shared" si="19"/>
        <v>0</v>
      </c>
      <c r="BQ60" s="41">
        <f t="shared" si="20"/>
        <v>0</v>
      </c>
      <c r="BR60" s="41">
        <f t="shared" si="21"/>
        <v>0</v>
      </c>
      <c r="BS60" s="12" t="s">
        <v>87</v>
      </c>
    </row>
    <row r="61" spans="1:71" ht="38.25" customHeight="1" x14ac:dyDescent="0.2">
      <c r="A61" s="21" t="s">
        <v>158</v>
      </c>
      <c r="B61" s="59" t="s">
        <v>203</v>
      </c>
      <c r="C61" s="50" t="s">
        <v>204</v>
      </c>
      <c r="D61" s="30" t="s">
        <v>87</v>
      </c>
      <c r="E61" s="57">
        <v>0</v>
      </c>
      <c r="F61" s="42">
        <f t="shared" si="1"/>
        <v>0</v>
      </c>
      <c r="G61" s="42">
        <f t="shared" si="2"/>
        <v>0</v>
      </c>
      <c r="H61" s="42">
        <f t="shared" si="3"/>
        <v>0</v>
      </c>
      <c r="I61" s="42">
        <f t="shared" si="4"/>
        <v>0</v>
      </c>
      <c r="J61" s="42">
        <f t="shared" si="5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f t="shared" si="8"/>
        <v>0</v>
      </c>
      <c r="AJ61" s="42">
        <f t="shared" si="9"/>
        <v>0</v>
      </c>
      <c r="AK61" s="42">
        <f t="shared" si="10"/>
        <v>0</v>
      </c>
      <c r="AL61" s="42">
        <f t="shared" si="11"/>
        <v>0</v>
      </c>
      <c r="AM61" s="42">
        <f t="shared" si="12"/>
        <v>0</v>
      </c>
      <c r="AN61" s="42">
        <f t="shared" si="13"/>
        <v>0</v>
      </c>
      <c r="AO61" s="1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f t="shared" si="16"/>
        <v>0</v>
      </c>
      <c r="BN61" s="42">
        <f t="shared" si="17"/>
        <v>0</v>
      </c>
      <c r="BO61" s="42">
        <f t="shared" si="18"/>
        <v>0</v>
      </c>
      <c r="BP61" s="42">
        <f t="shared" si="19"/>
        <v>0</v>
      </c>
      <c r="BQ61" s="42">
        <f t="shared" si="20"/>
        <v>0</v>
      </c>
      <c r="BR61" s="42">
        <f t="shared" si="21"/>
        <v>0</v>
      </c>
      <c r="BS61" s="12" t="s">
        <v>87</v>
      </c>
    </row>
    <row r="62" spans="1:71" ht="38.25" customHeight="1" x14ac:dyDescent="0.2">
      <c r="A62" s="21" t="s">
        <v>158</v>
      </c>
      <c r="B62" s="59" t="s">
        <v>205</v>
      </c>
      <c r="C62" s="50" t="s">
        <v>206</v>
      </c>
      <c r="D62" s="30" t="s">
        <v>87</v>
      </c>
      <c r="E62" s="57">
        <v>0</v>
      </c>
      <c r="F62" s="42">
        <f t="shared" ref="F62:F73" si="301">SUM(L62,R62,X62,AD62)</f>
        <v>0</v>
      </c>
      <c r="G62" s="42">
        <f t="shared" ref="G62:G73" si="302">SUM(M62,S62,Y62,AE62)</f>
        <v>0</v>
      </c>
      <c r="H62" s="42">
        <f t="shared" ref="H62:H73" si="303">SUM(N62,T62,Z62,AF62)</f>
        <v>0</v>
      </c>
      <c r="I62" s="42">
        <f t="shared" ref="I62:I73" si="304">SUM(O62,U62,AA62,AG62)</f>
        <v>0</v>
      </c>
      <c r="J62" s="42">
        <f t="shared" ref="J62:J73" si="305">SUM(P62,V62,AB62,AH62)</f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f t="shared" ref="AI62:AI73" si="306">SUM(AO62,AU62,BA62,BG62)</f>
        <v>0</v>
      </c>
      <c r="AJ62" s="42">
        <f t="shared" ref="AJ62:AJ73" si="307">SUM(AP62,AV62,BB62,BH62)</f>
        <v>0</v>
      </c>
      <c r="AK62" s="42">
        <f t="shared" ref="AK62:AK73" si="308">SUM(AQ62,AW62,BC62,BI62)</f>
        <v>0</v>
      </c>
      <c r="AL62" s="42">
        <f t="shared" ref="AL62:AL73" si="309">SUM(AR62,AX62,BD62,BJ62)</f>
        <v>0</v>
      </c>
      <c r="AM62" s="42">
        <f t="shared" ref="AM62:AM73" si="310">SUM(AS62,AY62,BE62,BK62)</f>
        <v>0</v>
      </c>
      <c r="AN62" s="42">
        <f t="shared" ref="AN62:AN73" si="311">SUM(AT62,AZ62,BF62,BL62)</f>
        <v>0</v>
      </c>
      <c r="AO62" s="1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f t="shared" ref="BM62:BM73" si="312">AI62-E62</f>
        <v>0</v>
      </c>
      <c r="BN62" s="42">
        <f t="shared" ref="BN62:BN73" si="313">AJ62-F62</f>
        <v>0</v>
      </c>
      <c r="BO62" s="42">
        <f t="shared" ref="BO62:BO73" si="314">AK62-G62</f>
        <v>0</v>
      </c>
      <c r="BP62" s="42">
        <f t="shared" ref="BP62:BP73" si="315">AL62-H62</f>
        <v>0</v>
      </c>
      <c r="BQ62" s="42">
        <f t="shared" ref="BQ62:BQ73" si="316">AM62-I62</f>
        <v>0</v>
      </c>
      <c r="BR62" s="42">
        <f t="shared" ref="BR62:BR73" si="317">AN62-J62</f>
        <v>0</v>
      </c>
      <c r="BS62" s="12" t="s">
        <v>87</v>
      </c>
    </row>
    <row r="63" spans="1:71" ht="38.25" customHeight="1" x14ac:dyDescent="0.2">
      <c r="A63" s="21" t="s">
        <v>158</v>
      </c>
      <c r="B63" s="59" t="s">
        <v>207</v>
      </c>
      <c r="C63" s="50" t="s">
        <v>208</v>
      </c>
      <c r="D63" s="30" t="s">
        <v>87</v>
      </c>
      <c r="E63" s="57">
        <v>0</v>
      </c>
      <c r="F63" s="42">
        <f t="shared" si="301"/>
        <v>0</v>
      </c>
      <c r="G63" s="42">
        <f t="shared" si="302"/>
        <v>0</v>
      </c>
      <c r="H63" s="42">
        <f t="shared" si="303"/>
        <v>0</v>
      </c>
      <c r="I63" s="42">
        <f t="shared" si="304"/>
        <v>0</v>
      </c>
      <c r="J63" s="42">
        <f t="shared" si="305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f t="shared" si="306"/>
        <v>0</v>
      </c>
      <c r="AJ63" s="42">
        <f t="shared" si="307"/>
        <v>0</v>
      </c>
      <c r="AK63" s="42">
        <f t="shared" si="308"/>
        <v>0</v>
      </c>
      <c r="AL63" s="42">
        <f t="shared" si="309"/>
        <v>0</v>
      </c>
      <c r="AM63" s="42">
        <f t="shared" si="310"/>
        <v>0</v>
      </c>
      <c r="AN63" s="42">
        <f t="shared" si="311"/>
        <v>0</v>
      </c>
      <c r="AO63" s="1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f t="shared" si="312"/>
        <v>0</v>
      </c>
      <c r="BN63" s="42">
        <f t="shared" si="313"/>
        <v>0</v>
      </c>
      <c r="BO63" s="42">
        <f t="shared" si="314"/>
        <v>0</v>
      </c>
      <c r="BP63" s="42">
        <f t="shared" si="315"/>
        <v>0</v>
      </c>
      <c r="BQ63" s="42">
        <f t="shared" si="316"/>
        <v>0</v>
      </c>
      <c r="BR63" s="42">
        <f t="shared" si="317"/>
        <v>0</v>
      </c>
      <c r="BS63" s="12" t="s">
        <v>87</v>
      </c>
    </row>
    <row r="64" spans="1:71" ht="38.25" customHeight="1" x14ac:dyDescent="0.2">
      <c r="A64" s="21" t="s">
        <v>158</v>
      </c>
      <c r="B64" s="59" t="s">
        <v>209</v>
      </c>
      <c r="C64" s="50" t="s">
        <v>210</v>
      </c>
      <c r="D64" s="30" t="s">
        <v>87</v>
      </c>
      <c r="E64" s="57">
        <v>0</v>
      </c>
      <c r="F64" s="42">
        <f t="shared" si="301"/>
        <v>0</v>
      </c>
      <c r="G64" s="42">
        <f t="shared" si="302"/>
        <v>0</v>
      </c>
      <c r="H64" s="42">
        <f t="shared" si="303"/>
        <v>0</v>
      </c>
      <c r="I64" s="42">
        <f t="shared" si="304"/>
        <v>0</v>
      </c>
      <c r="J64" s="42">
        <f t="shared" si="305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f t="shared" si="306"/>
        <v>0</v>
      </c>
      <c r="AJ64" s="42">
        <f t="shared" si="307"/>
        <v>0</v>
      </c>
      <c r="AK64" s="42">
        <f t="shared" si="308"/>
        <v>0</v>
      </c>
      <c r="AL64" s="42">
        <f t="shared" si="309"/>
        <v>0</v>
      </c>
      <c r="AM64" s="42">
        <f t="shared" si="310"/>
        <v>0</v>
      </c>
      <c r="AN64" s="42">
        <f t="shared" si="311"/>
        <v>0</v>
      </c>
      <c r="AO64" s="1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f t="shared" si="312"/>
        <v>0</v>
      </c>
      <c r="BN64" s="42">
        <f t="shared" si="313"/>
        <v>0</v>
      </c>
      <c r="BO64" s="42">
        <f t="shared" si="314"/>
        <v>0</v>
      </c>
      <c r="BP64" s="42">
        <f t="shared" si="315"/>
        <v>0</v>
      </c>
      <c r="BQ64" s="42">
        <f t="shared" si="316"/>
        <v>0</v>
      </c>
      <c r="BR64" s="42">
        <f t="shared" si="317"/>
        <v>0</v>
      </c>
      <c r="BS64" s="12" t="s">
        <v>87</v>
      </c>
    </row>
    <row r="65" spans="1:1025" ht="38.25" customHeight="1" x14ac:dyDescent="0.2">
      <c r="A65" s="21" t="s">
        <v>158</v>
      </c>
      <c r="B65" s="59" t="s">
        <v>211</v>
      </c>
      <c r="C65" s="50" t="s">
        <v>212</v>
      </c>
      <c r="D65" s="30" t="s">
        <v>87</v>
      </c>
      <c r="E65" s="57">
        <v>0</v>
      </c>
      <c r="F65" s="42">
        <f t="shared" si="301"/>
        <v>0</v>
      </c>
      <c r="G65" s="42">
        <f t="shared" si="302"/>
        <v>0</v>
      </c>
      <c r="H65" s="42">
        <f t="shared" si="303"/>
        <v>0</v>
      </c>
      <c r="I65" s="42">
        <f t="shared" si="304"/>
        <v>0</v>
      </c>
      <c r="J65" s="42">
        <f t="shared" si="305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f t="shared" si="306"/>
        <v>0</v>
      </c>
      <c r="AJ65" s="42">
        <f t="shared" si="307"/>
        <v>0</v>
      </c>
      <c r="AK65" s="42">
        <f t="shared" si="308"/>
        <v>0</v>
      </c>
      <c r="AL65" s="42">
        <f t="shared" si="309"/>
        <v>0</v>
      </c>
      <c r="AM65" s="42">
        <f t="shared" si="310"/>
        <v>0</v>
      </c>
      <c r="AN65" s="42">
        <f t="shared" si="311"/>
        <v>0</v>
      </c>
      <c r="AO65" s="1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f t="shared" si="312"/>
        <v>0</v>
      </c>
      <c r="BN65" s="42">
        <f t="shared" si="313"/>
        <v>0</v>
      </c>
      <c r="BO65" s="42">
        <f t="shared" si="314"/>
        <v>0</v>
      </c>
      <c r="BP65" s="42">
        <f t="shared" si="315"/>
        <v>0</v>
      </c>
      <c r="BQ65" s="42">
        <f t="shared" si="316"/>
        <v>0</v>
      </c>
      <c r="BR65" s="42">
        <f t="shared" si="317"/>
        <v>0</v>
      </c>
      <c r="BS65" s="12" t="s">
        <v>87</v>
      </c>
    </row>
    <row r="66" spans="1:1025" ht="38.25" customHeight="1" x14ac:dyDescent="0.2">
      <c r="A66" s="21" t="s">
        <v>158</v>
      </c>
      <c r="B66" s="59" t="s">
        <v>213</v>
      </c>
      <c r="C66" s="50" t="s">
        <v>214</v>
      </c>
      <c r="D66" s="30" t="s">
        <v>87</v>
      </c>
      <c r="E66" s="57">
        <v>0</v>
      </c>
      <c r="F66" s="42">
        <f t="shared" si="301"/>
        <v>0</v>
      </c>
      <c r="G66" s="42">
        <f t="shared" si="302"/>
        <v>0</v>
      </c>
      <c r="H66" s="42">
        <f t="shared" si="303"/>
        <v>0</v>
      </c>
      <c r="I66" s="42">
        <f t="shared" si="304"/>
        <v>0</v>
      </c>
      <c r="J66" s="42">
        <f t="shared" si="305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f t="shared" si="306"/>
        <v>0</v>
      </c>
      <c r="AJ66" s="42">
        <f t="shared" si="307"/>
        <v>0</v>
      </c>
      <c r="AK66" s="42">
        <f t="shared" si="308"/>
        <v>0</v>
      </c>
      <c r="AL66" s="42">
        <f t="shared" si="309"/>
        <v>0</v>
      </c>
      <c r="AM66" s="42">
        <f t="shared" si="310"/>
        <v>0</v>
      </c>
      <c r="AN66" s="42">
        <f t="shared" si="311"/>
        <v>0</v>
      </c>
      <c r="AO66" s="1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f t="shared" si="312"/>
        <v>0</v>
      </c>
      <c r="BN66" s="42">
        <f t="shared" si="313"/>
        <v>0</v>
      </c>
      <c r="BO66" s="42">
        <f t="shared" si="314"/>
        <v>0</v>
      </c>
      <c r="BP66" s="42">
        <f t="shared" si="315"/>
        <v>0</v>
      </c>
      <c r="BQ66" s="42">
        <f t="shared" si="316"/>
        <v>0</v>
      </c>
      <c r="BR66" s="42">
        <f t="shared" si="317"/>
        <v>0</v>
      </c>
      <c r="BS66" s="12" t="s">
        <v>87</v>
      </c>
    </row>
    <row r="67" spans="1:1025" ht="38.25" customHeight="1" x14ac:dyDescent="0.2">
      <c r="A67" s="21" t="s">
        <v>158</v>
      </c>
      <c r="B67" s="59" t="s">
        <v>215</v>
      </c>
      <c r="C67" s="50" t="s">
        <v>216</v>
      </c>
      <c r="D67" s="30" t="s">
        <v>87</v>
      </c>
      <c r="E67" s="57">
        <v>0</v>
      </c>
      <c r="F67" s="42">
        <f t="shared" si="301"/>
        <v>0</v>
      </c>
      <c r="G67" s="42">
        <f t="shared" si="302"/>
        <v>0</v>
      </c>
      <c r="H67" s="42">
        <f t="shared" si="303"/>
        <v>0</v>
      </c>
      <c r="I67" s="42">
        <f t="shared" si="304"/>
        <v>0</v>
      </c>
      <c r="J67" s="42">
        <f t="shared" si="305"/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f t="shared" si="306"/>
        <v>0</v>
      </c>
      <c r="AJ67" s="42">
        <f t="shared" si="307"/>
        <v>0</v>
      </c>
      <c r="AK67" s="42">
        <f t="shared" si="308"/>
        <v>0</v>
      </c>
      <c r="AL67" s="42">
        <f t="shared" si="309"/>
        <v>0</v>
      </c>
      <c r="AM67" s="42">
        <f t="shared" si="310"/>
        <v>0</v>
      </c>
      <c r="AN67" s="42">
        <f t="shared" si="311"/>
        <v>0</v>
      </c>
      <c r="AO67" s="1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f t="shared" si="312"/>
        <v>0</v>
      </c>
      <c r="BN67" s="42">
        <f t="shared" si="313"/>
        <v>0</v>
      </c>
      <c r="BO67" s="42">
        <f t="shared" si="314"/>
        <v>0</v>
      </c>
      <c r="BP67" s="42">
        <f t="shared" si="315"/>
        <v>0</v>
      </c>
      <c r="BQ67" s="42">
        <f t="shared" si="316"/>
        <v>0</v>
      </c>
      <c r="BR67" s="42">
        <f t="shared" si="317"/>
        <v>0</v>
      </c>
      <c r="BS67" s="12" t="s">
        <v>87</v>
      </c>
    </row>
    <row r="68" spans="1:1025" ht="38.25" customHeight="1" x14ac:dyDescent="0.2">
      <c r="A68" s="21" t="s">
        <v>158</v>
      </c>
      <c r="B68" s="59" t="s">
        <v>217</v>
      </c>
      <c r="C68" s="50" t="s">
        <v>218</v>
      </c>
      <c r="D68" s="30" t="s">
        <v>87</v>
      </c>
      <c r="E68" s="57">
        <v>0.46</v>
      </c>
      <c r="F68" s="42">
        <f t="shared" si="301"/>
        <v>0</v>
      </c>
      <c r="G68" s="42">
        <f t="shared" si="302"/>
        <v>0</v>
      </c>
      <c r="H68" s="42">
        <f t="shared" si="303"/>
        <v>0</v>
      </c>
      <c r="I68" s="42">
        <f t="shared" si="304"/>
        <v>0</v>
      </c>
      <c r="J68" s="42">
        <f t="shared" si="305"/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f t="shared" si="306"/>
        <v>0.46</v>
      </c>
      <c r="AJ68" s="42">
        <f t="shared" si="307"/>
        <v>0</v>
      </c>
      <c r="AK68" s="42">
        <f t="shared" si="308"/>
        <v>0</v>
      </c>
      <c r="AL68" s="42">
        <f t="shared" si="309"/>
        <v>0</v>
      </c>
      <c r="AM68" s="42">
        <f t="shared" si="310"/>
        <v>0</v>
      </c>
      <c r="AN68" s="42">
        <f t="shared" si="311"/>
        <v>0</v>
      </c>
      <c r="AO68" s="1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0.46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f t="shared" si="312"/>
        <v>0</v>
      </c>
      <c r="BN68" s="42">
        <f t="shared" si="313"/>
        <v>0</v>
      </c>
      <c r="BO68" s="42">
        <f t="shared" si="314"/>
        <v>0</v>
      </c>
      <c r="BP68" s="42">
        <f t="shared" si="315"/>
        <v>0</v>
      </c>
      <c r="BQ68" s="42">
        <f t="shared" si="316"/>
        <v>0</v>
      </c>
      <c r="BR68" s="42">
        <f t="shared" si="317"/>
        <v>0</v>
      </c>
      <c r="BS68" s="12" t="s">
        <v>87</v>
      </c>
    </row>
    <row r="69" spans="1:1025" ht="38.25" customHeight="1" x14ac:dyDescent="0.2">
      <c r="A69" s="21" t="s">
        <v>158</v>
      </c>
      <c r="B69" s="59" t="s">
        <v>219</v>
      </c>
      <c r="C69" s="50" t="s">
        <v>220</v>
      </c>
      <c r="D69" s="30" t="s">
        <v>87</v>
      </c>
      <c r="E69" s="57">
        <v>0</v>
      </c>
      <c r="F69" s="42">
        <f t="shared" si="301"/>
        <v>0</v>
      </c>
      <c r="G69" s="42">
        <f t="shared" si="302"/>
        <v>0</v>
      </c>
      <c r="H69" s="42">
        <f t="shared" si="303"/>
        <v>0</v>
      </c>
      <c r="I69" s="42">
        <f t="shared" si="304"/>
        <v>0</v>
      </c>
      <c r="J69" s="42">
        <f t="shared" si="305"/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f t="shared" si="306"/>
        <v>0</v>
      </c>
      <c r="AJ69" s="42">
        <f t="shared" si="307"/>
        <v>0</v>
      </c>
      <c r="AK69" s="42">
        <f t="shared" si="308"/>
        <v>0</v>
      </c>
      <c r="AL69" s="42">
        <f t="shared" si="309"/>
        <v>0</v>
      </c>
      <c r="AM69" s="42">
        <f t="shared" si="310"/>
        <v>0</v>
      </c>
      <c r="AN69" s="42">
        <f t="shared" si="311"/>
        <v>0</v>
      </c>
      <c r="AO69" s="1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f t="shared" si="312"/>
        <v>0</v>
      </c>
      <c r="BN69" s="42">
        <f t="shared" si="313"/>
        <v>0</v>
      </c>
      <c r="BO69" s="42">
        <f t="shared" si="314"/>
        <v>0</v>
      </c>
      <c r="BP69" s="42">
        <f t="shared" si="315"/>
        <v>0</v>
      </c>
      <c r="BQ69" s="42">
        <f t="shared" si="316"/>
        <v>0</v>
      </c>
      <c r="BR69" s="42">
        <f t="shared" si="317"/>
        <v>0</v>
      </c>
      <c r="BS69" s="12" t="s">
        <v>87</v>
      </c>
    </row>
    <row r="70" spans="1:1025" ht="38.25" customHeight="1" x14ac:dyDescent="0.2">
      <c r="A70" s="21" t="s">
        <v>158</v>
      </c>
      <c r="B70" s="59" t="s">
        <v>221</v>
      </c>
      <c r="C70" s="50" t="s">
        <v>222</v>
      </c>
      <c r="D70" s="30" t="s">
        <v>87</v>
      </c>
      <c r="E70" s="57">
        <v>0</v>
      </c>
      <c r="F70" s="42">
        <f t="shared" si="301"/>
        <v>0</v>
      </c>
      <c r="G70" s="42">
        <f t="shared" si="302"/>
        <v>0</v>
      </c>
      <c r="H70" s="42">
        <f t="shared" si="303"/>
        <v>0</v>
      </c>
      <c r="I70" s="42">
        <f t="shared" si="304"/>
        <v>0</v>
      </c>
      <c r="J70" s="42">
        <f t="shared" si="305"/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f t="shared" si="306"/>
        <v>0</v>
      </c>
      <c r="AJ70" s="42">
        <f t="shared" si="307"/>
        <v>0</v>
      </c>
      <c r="AK70" s="42">
        <f t="shared" si="308"/>
        <v>0</v>
      </c>
      <c r="AL70" s="42">
        <f t="shared" si="309"/>
        <v>0</v>
      </c>
      <c r="AM70" s="42">
        <f t="shared" si="310"/>
        <v>0</v>
      </c>
      <c r="AN70" s="42">
        <f t="shared" si="311"/>
        <v>0</v>
      </c>
      <c r="AO70" s="1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f t="shared" si="312"/>
        <v>0</v>
      </c>
      <c r="BN70" s="42">
        <f t="shared" si="313"/>
        <v>0</v>
      </c>
      <c r="BO70" s="42">
        <f t="shared" si="314"/>
        <v>0</v>
      </c>
      <c r="BP70" s="42">
        <f t="shared" si="315"/>
        <v>0</v>
      </c>
      <c r="BQ70" s="42">
        <f t="shared" si="316"/>
        <v>0</v>
      </c>
      <c r="BR70" s="42">
        <f t="shared" si="317"/>
        <v>0</v>
      </c>
      <c r="BS70" s="12" t="s">
        <v>87</v>
      </c>
    </row>
    <row r="71" spans="1:1025" ht="38.25" customHeight="1" x14ac:dyDescent="0.2">
      <c r="A71" s="21" t="s">
        <v>158</v>
      </c>
      <c r="B71" s="59" t="s">
        <v>223</v>
      </c>
      <c r="C71" s="50" t="s">
        <v>224</v>
      </c>
      <c r="D71" s="30" t="s">
        <v>87</v>
      </c>
      <c r="E71" s="57">
        <v>0</v>
      </c>
      <c r="F71" s="42">
        <f t="shared" si="301"/>
        <v>0</v>
      </c>
      <c r="G71" s="42">
        <f t="shared" si="302"/>
        <v>0</v>
      </c>
      <c r="H71" s="42">
        <f t="shared" si="303"/>
        <v>0</v>
      </c>
      <c r="I71" s="42">
        <f t="shared" si="304"/>
        <v>0</v>
      </c>
      <c r="J71" s="42">
        <f t="shared" si="305"/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f t="shared" si="306"/>
        <v>0</v>
      </c>
      <c r="AJ71" s="42">
        <f t="shared" si="307"/>
        <v>0</v>
      </c>
      <c r="AK71" s="42">
        <f t="shared" si="308"/>
        <v>0</v>
      </c>
      <c r="AL71" s="42">
        <f t="shared" si="309"/>
        <v>0</v>
      </c>
      <c r="AM71" s="42">
        <f t="shared" si="310"/>
        <v>0</v>
      </c>
      <c r="AN71" s="42">
        <f t="shared" si="311"/>
        <v>0</v>
      </c>
      <c r="AO71" s="1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f t="shared" si="312"/>
        <v>0</v>
      </c>
      <c r="BN71" s="42">
        <f t="shared" si="313"/>
        <v>0</v>
      </c>
      <c r="BO71" s="42">
        <f t="shared" si="314"/>
        <v>0</v>
      </c>
      <c r="BP71" s="42">
        <f t="shared" si="315"/>
        <v>0</v>
      </c>
      <c r="BQ71" s="42">
        <f t="shared" si="316"/>
        <v>0</v>
      </c>
      <c r="BR71" s="42">
        <f t="shared" si="317"/>
        <v>0</v>
      </c>
      <c r="BS71" s="12" t="s">
        <v>87</v>
      </c>
    </row>
    <row r="72" spans="1:1025" ht="38.25" customHeight="1" x14ac:dyDescent="0.2">
      <c r="A72" s="21" t="s">
        <v>158</v>
      </c>
      <c r="B72" s="59" t="s">
        <v>225</v>
      </c>
      <c r="C72" s="50" t="s">
        <v>226</v>
      </c>
      <c r="D72" s="30" t="s">
        <v>87</v>
      </c>
      <c r="E72" s="57">
        <v>0.05</v>
      </c>
      <c r="F72" s="42">
        <f t="shared" si="301"/>
        <v>0</v>
      </c>
      <c r="G72" s="42">
        <f t="shared" si="302"/>
        <v>0</v>
      </c>
      <c r="H72" s="42">
        <f t="shared" si="303"/>
        <v>0</v>
      </c>
      <c r="I72" s="42">
        <f t="shared" si="304"/>
        <v>0</v>
      </c>
      <c r="J72" s="42">
        <f t="shared" si="305"/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f t="shared" si="306"/>
        <v>0.05</v>
      </c>
      <c r="AJ72" s="42">
        <f t="shared" si="307"/>
        <v>0</v>
      </c>
      <c r="AK72" s="42">
        <f t="shared" si="308"/>
        <v>0</v>
      </c>
      <c r="AL72" s="42">
        <f t="shared" si="309"/>
        <v>0</v>
      </c>
      <c r="AM72" s="42">
        <f t="shared" si="310"/>
        <v>0</v>
      </c>
      <c r="AN72" s="42">
        <f t="shared" si="311"/>
        <v>0</v>
      </c>
      <c r="AO72" s="57">
        <v>0.05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f t="shared" si="312"/>
        <v>0</v>
      </c>
      <c r="BN72" s="42">
        <f t="shared" si="313"/>
        <v>0</v>
      </c>
      <c r="BO72" s="42">
        <f t="shared" si="314"/>
        <v>0</v>
      </c>
      <c r="BP72" s="42">
        <f t="shared" si="315"/>
        <v>0</v>
      </c>
      <c r="BQ72" s="42">
        <f t="shared" si="316"/>
        <v>0</v>
      </c>
      <c r="BR72" s="42">
        <f t="shared" si="317"/>
        <v>0</v>
      </c>
      <c r="BS72" s="12" t="s">
        <v>87</v>
      </c>
    </row>
    <row r="73" spans="1:1025" ht="58.5" customHeight="1" x14ac:dyDescent="0.2">
      <c r="A73" s="21" t="s">
        <v>158</v>
      </c>
      <c r="B73" s="59" t="s">
        <v>227</v>
      </c>
      <c r="C73" s="50" t="s">
        <v>228</v>
      </c>
      <c r="D73" s="30" t="s">
        <v>87</v>
      </c>
      <c r="E73" s="57">
        <v>0</v>
      </c>
      <c r="F73" s="42">
        <f t="shared" si="301"/>
        <v>0</v>
      </c>
      <c r="G73" s="42">
        <f t="shared" si="302"/>
        <v>0</v>
      </c>
      <c r="H73" s="42">
        <f t="shared" si="303"/>
        <v>0</v>
      </c>
      <c r="I73" s="42">
        <f t="shared" si="304"/>
        <v>0</v>
      </c>
      <c r="J73" s="42">
        <f t="shared" si="305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f t="shared" si="306"/>
        <v>0</v>
      </c>
      <c r="AJ73" s="42">
        <f t="shared" si="307"/>
        <v>0</v>
      </c>
      <c r="AK73" s="42">
        <f t="shared" si="308"/>
        <v>0</v>
      </c>
      <c r="AL73" s="42">
        <f t="shared" si="309"/>
        <v>0</v>
      </c>
      <c r="AM73" s="42">
        <f t="shared" si="310"/>
        <v>0</v>
      </c>
      <c r="AN73" s="42">
        <f t="shared" si="311"/>
        <v>0</v>
      </c>
      <c r="AO73" s="1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f t="shared" si="312"/>
        <v>0</v>
      </c>
      <c r="BN73" s="42">
        <f t="shared" si="313"/>
        <v>0</v>
      </c>
      <c r="BO73" s="42">
        <f t="shared" si="314"/>
        <v>0</v>
      </c>
      <c r="BP73" s="42">
        <f t="shared" si="315"/>
        <v>0</v>
      </c>
      <c r="BQ73" s="42">
        <f t="shared" si="316"/>
        <v>0</v>
      </c>
      <c r="BR73" s="42">
        <f t="shared" si="317"/>
        <v>0</v>
      </c>
      <c r="BS73" s="12" t="s">
        <v>87</v>
      </c>
    </row>
    <row r="74" spans="1:1025" ht="39.75" customHeight="1" x14ac:dyDescent="0.2">
      <c r="A74" s="19" t="s">
        <v>114</v>
      </c>
      <c r="B74" s="20" t="s">
        <v>115</v>
      </c>
      <c r="C74" s="23" t="s">
        <v>86</v>
      </c>
      <c r="D74" s="23" t="s">
        <v>87</v>
      </c>
      <c r="E74" s="41">
        <f t="shared" si="0"/>
        <v>0</v>
      </c>
      <c r="F74" s="41">
        <f t="shared" si="1"/>
        <v>0</v>
      </c>
      <c r="G74" s="41">
        <f t="shared" si="2"/>
        <v>0</v>
      </c>
      <c r="H74" s="41">
        <f t="shared" si="3"/>
        <v>0</v>
      </c>
      <c r="I74" s="41">
        <f t="shared" si="4"/>
        <v>0</v>
      </c>
      <c r="J74" s="41">
        <f t="shared" si="5"/>
        <v>0</v>
      </c>
      <c r="K74" s="41">
        <f t="shared" ref="K74:AH74" si="318">SUM(K75,K84)</f>
        <v>0</v>
      </c>
      <c r="L74" s="41">
        <f t="shared" si="318"/>
        <v>0</v>
      </c>
      <c r="M74" s="41">
        <f t="shared" si="318"/>
        <v>0</v>
      </c>
      <c r="N74" s="41">
        <f t="shared" si="318"/>
        <v>0</v>
      </c>
      <c r="O74" s="41">
        <f t="shared" si="318"/>
        <v>0</v>
      </c>
      <c r="P74" s="41">
        <f t="shared" si="318"/>
        <v>0</v>
      </c>
      <c r="Q74" s="41">
        <f t="shared" si="318"/>
        <v>0</v>
      </c>
      <c r="R74" s="41">
        <f t="shared" si="318"/>
        <v>0</v>
      </c>
      <c r="S74" s="41">
        <f t="shared" si="318"/>
        <v>0</v>
      </c>
      <c r="T74" s="41">
        <f t="shared" si="318"/>
        <v>0</v>
      </c>
      <c r="U74" s="41">
        <f t="shared" si="318"/>
        <v>0</v>
      </c>
      <c r="V74" s="41">
        <f t="shared" si="318"/>
        <v>0</v>
      </c>
      <c r="W74" s="41">
        <f t="shared" si="318"/>
        <v>0</v>
      </c>
      <c r="X74" s="41">
        <f t="shared" si="318"/>
        <v>0</v>
      </c>
      <c r="Y74" s="41">
        <f t="shared" si="318"/>
        <v>0</v>
      </c>
      <c r="Z74" s="41">
        <f t="shared" si="318"/>
        <v>0</v>
      </c>
      <c r="AA74" s="41">
        <f t="shared" si="318"/>
        <v>0</v>
      </c>
      <c r="AB74" s="41">
        <f t="shared" si="318"/>
        <v>0</v>
      </c>
      <c r="AC74" s="41">
        <f t="shared" si="318"/>
        <v>0</v>
      </c>
      <c r="AD74" s="41">
        <f t="shared" si="318"/>
        <v>0</v>
      </c>
      <c r="AE74" s="41">
        <f t="shared" si="318"/>
        <v>0</v>
      </c>
      <c r="AF74" s="41">
        <f t="shared" si="318"/>
        <v>0</v>
      </c>
      <c r="AG74" s="41">
        <f t="shared" si="318"/>
        <v>0</v>
      </c>
      <c r="AH74" s="41">
        <f t="shared" si="318"/>
        <v>0</v>
      </c>
      <c r="AI74" s="41">
        <f t="shared" si="8"/>
        <v>0</v>
      </c>
      <c r="AJ74" s="41">
        <f t="shared" si="9"/>
        <v>0</v>
      </c>
      <c r="AK74" s="41">
        <f t="shared" si="10"/>
        <v>0</v>
      </c>
      <c r="AL74" s="41">
        <f t="shared" si="11"/>
        <v>0</v>
      </c>
      <c r="AM74" s="41">
        <f t="shared" si="12"/>
        <v>0</v>
      </c>
      <c r="AN74" s="41">
        <f t="shared" si="13"/>
        <v>0</v>
      </c>
      <c r="AO74" s="41">
        <f t="shared" ref="AO74:BL74" si="319">SUM(AO75,AO84)</f>
        <v>0</v>
      </c>
      <c r="AP74" s="41">
        <f t="shared" si="319"/>
        <v>0</v>
      </c>
      <c r="AQ74" s="41">
        <f t="shared" si="319"/>
        <v>0</v>
      </c>
      <c r="AR74" s="41">
        <f t="shared" si="319"/>
        <v>0</v>
      </c>
      <c r="AS74" s="41">
        <f t="shared" si="319"/>
        <v>0</v>
      </c>
      <c r="AT74" s="41">
        <f t="shared" si="319"/>
        <v>0</v>
      </c>
      <c r="AU74" s="41">
        <f t="shared" si="319"/>
        <v>0</v>
      </c>
      <c r="AV74" s="41">
        <f t="shared" si="319"/>
        <v>0</v>
      </c>
      <c r="AW74" s="41">
        <f t="shared" si="319"/>
        <v>0</v>
      </c>
      <c r="AX74" s="41">
        <f t="shared" si="319"/>
        <v>0</v>
      </c>
      <c r="AY74" s="41">
        <f t="shared" si="319"/>
        <v>0</v>
      </c>
      <c r="AZ74" s="41">
        <f t="shared" si="319"/>
        <v>0</v>
      </c>
      <c r="BA74" s="41">
        <f t="shared" si="319"/>
        <v>0</v>
      </c>
      <c r="BB74" s="41">
        <f t="shared" si="319"/>
        <v>0</v>
      </c>
      <c r="BC74" s="41">
        <f t="shared" si="319"/>
        <v>0</v>
      </c>
      <c r="BD74" s="41">
        <f t="shared" si="319"/>
        <v>0</v>
      </c>
      <c r="BE74" s="41">
        <f t="shared" si="319"/>
        <v>0</v>
      </c>
      <c r="BF74" s="41">
        <f t="shared" si="319"/>
        <v>0</v>
      </c>
      <c r="BG74" s="41">
        <f t="shared" si="319"/>
        <v>0</v>
      </c>
      <c r="BH74" s="41">
        <f t="shared" si="319"/>
        <v>0</v>
      </c>
      <c r="BI74" s="41">
        <f t="shared" si="319"/>
        <v>0</v>
      </c>
      <c r="BJ74" s="41">
        <f t="shared" si="319"/>
        <v>0</v>
      </c>
      <c r="BK74" s="41">
        <f t="shared" si="319"/>
        <v>0</v>
      </c>
      <c r="BL74" s="41">
        <f t="shared" si="319"/>
        <v>0</v>
      </c>
      <c r="BM74" s="41">
        <f t="shared" si="16"/>
        <v>0</v>
      </c>
      <c r="BN74" s="41">
        <f t="shared" si="17"/>
        <v>0</v>
      </c>
      <c r="BO74" s="41">
        <f t="shared" si="18"/>
        <v>0</v>
      </c>
      <c r="BP74" s="41">
        <f t="shared" si="19"/>
        <v>0</v>
      </c>
      <c r="BQ74" s="41">
        <f t="shared" si="20"/>
        <v>0</v>
      </c>
      <c r="BR74" s="41">
        <f t="shared" si="21"/>
        <v>0</v>
      </c>
      <c r="BS74" s="12" t="s">
        <v>87</v>
      </c>
    </row>
    <row r="75" spans="1:1025" s="17" customFormat="1" x14ac:dyDescent="0.2">
      <c r="A75" s="19" t="s">
        <v>116</v>
      </c>
      <c r="B75" s="20" t="s">
        <v>117</v>
      </c>
      <c r="C75" s="23" t="s">
        <v>86</v>
      </c>
      <c r="D75" s="23" t="s">
        <v>87</v>
      </c>
      <c r="E75" s="41">
        <f t="shared" si="0"/>
        <v>0</v>
      </c>
      <c r="F75" s="41">
        <f t="shared" si="1"/>
        <v>0</v>
      </c>
      <c r="G75" s="41">
        <f t="shared" si="2"/>
        <v>0</v>
      </c>
      <c r="H75" s="41">
        <f t="shared" si="3"/>
        <v>0</v>
      </c>
      <c r="I75" s="41">
        <f t="shared" si="4"/>
        <v>0</v>
      </c>
      <c r="J75" s="41">
        <f t="shared" si="5"/>
        <v>0</v>
      </c>
      <c r="K75" s="41">
        <f t="shared" ref="K75:AH75" si="320">SUM(K76,K81,K82)</f>
        <v>0</v>
      </c>
      <c r="L75" s="41">
        <f t="shared" si="320"/>
        <v>0</v>
      </c>
      <c r="M75" s="41">
        <f t="shared" si="320"/>
        <v>0</v>
      </c>
      <c r="N75" s="41">
        <f t="shared" si="320"/>
        <v>0</v>
      </c>
      <c r="O75" s="41">
        <f t="shared" si="320"/>
        <v>0</v>
      </c>
      <c r="P75" s="41">
        <f t="shared" si="320"/>
        <v>0</v>
      </c>
      <c r="Q75" s="41">
        <f t="shared" si="320"/>
        <v>0</v>
      </c>
      <c r="R75" s="41">
        <f t="shared" si="320"/>
        <v>0</v>
      </c>
      <c r="S75" s="41">
        <f t="shared" si="320"/>
        <v>0</v>
      </c>
      <c r="T75" s="41">
        <f t="shared" si="320"/>
        <v>0</v>
      </c>
      <c r="U75" s="41">
        <f t="shared" si="320"/>
        <v>0</v>
      </c>
      <c r="V75" s="41">
        <f t="shared" si="320"/>
        <v>0</v>
      </c>
      <c r="W75" s="41">
        <f t="shared" si="320"/>
        <v>0</v>
      </c>
      <c r="X75" s="41">
        <f t="shared" si="320"/>
        <v>0</v>
      </c>
      <c r="Y75" s="41">
        <f t="shared" si="320"/>
        <v>0</v>
      </c>
      <c r="Z75" s="41">
        <f t="shared" si="320"/>
        <v>0</v>
      </c>
      <c r="AA75" s="41">
        <f t="shared" si="320"/>
        <v>0</v>
      </c>
      <c r="AB75" s="41">
        <f t="shared" si="320"/>
        <v>0</v>
      </c>
      <c r="AC75" s="41">
        <f t="shared" si="320"/>
        <v>0</v>
      </c>
      <c r="AD75" s="41">
        <f t="shared" si="320"/>
        <v>0</v>
      </c>
      <c r="AE75" s="41">
        <f t="shared" si="320"/>
        <v>0</v>
      </c>
      <c r="AF75" s="41">
        <f t="shared" si="320"/>
        <v>0</v>
      </c>
      <c r="AG75" s="41">
        <f t="shared" si="320"/>
        <v>0</v>
      </c>
      <c r="AH75" s="41">
        <f t="shared" si="320"/>
        <v>0</v>
      </c>
      <c r="AI75" s="41">
        <f t="shared" si="8"/>
        <v>0</v>
      </c>
      <c r="AJ75" s="41">
        <f t="shared" si="9"/>
        <v>0</v>
      </c>
      <c r="AK75" s="41">
        <f t="shared" si="10"/>
        <v>0</v>
      </c>
      <c r="AL75" s="41">
        <f t="shared" si="11"/>
        <v>0</v>
      </c>
      <c r="AM75" s="41">
        <f t="shared" si="12"/>
        <v>0</v>
      </c>
      <c r="AN75" s="41">
        <f t="shared" si="13"/>
        <v>0</v>
      </c>
      <c r="AO75" s="41">
        <f t="shared" ref="AO75:BL75" si="321">SUM(AO76,AO81,AO82)</f>
        <v>0</v>
      </c>
      <c r="AP75" s="41">
        <f t="shared" si="321"/>
        <v>0</v>
      </c>
      <c r="AQ75" s="41">
        <f t="shared" si="321"/>
        <v>0</v>
      </c>
      <c r="AR75" s="41">
        <f t="shared" si="321"/>
        <v>0</v>
      </c>
      <c r="AS75" s="41">
        <f t="shared" si="321"/>
        <v>0</v>
      </c>
      <c r="AT75" s="41">
        <f t="shared" si="321"/>
        <v>0</v>
      </c>
      <c r="AU75" s="41">
        <f t="shared" si="321"/>
        <v>0</v>
      </c>
      <c r="AV75" s="41">
        <f t="shared" si="321"/>
        <v>0</v>
      </c>
      <c r="AW75" s="41">
        <f t="shared" si="321"/>
        <v>0</v>
      </c>
      <c r="AX75" s="41">
        <f t="shared" si="321"/>
        <v>0</v>
      </c>
      <c r="AY75" s="41">
        <f t="shared" si="321"/>
        <v>0</v>
      </c>
      <c r="AZ75" s="41">
        <f t="shared" si="321"/>
        <v>0</v>
      </c>
      <c r="BA75" s="41">
        <f t="shared" si="321"/>
        <v>0</v>
      </c>
      <c r="BB75" s="41">
        <f t="shared" si="321"/>
        <v>0</v>
      </c>
      <c r="BC75" s="41">
        <f t="shared" si="321"/>
        <v>0</v>
      </c>
      <c r="BD75" s="41">
        <f t="shared" si="321"/>
        <v>0</v>
      </c>
      <c r="BE75" s="41">
        <f t="shared" si="321"/>
        <v>0</v>
      </c>
      <c r="BF75" s="41">
        <f t="shared" si="321"/>
        <v>0</v>
      </c>
      <c r="BG75" s="41">
        <f t="shared" si="321"/>
        <v>0</v>
      </c>
      <c r="BH75" s="41">
        <f t="shared" si="321"/>
        <v>0</v>
      </c>
      <c r="BI75" s="41">
        <f t="shared" si="321"/>
        <v>0</v>
      </c>
      <c r="BJ75" s="41">
        <f t="shared" si="321"/>
        <v>0</v>
      </c>
      <c r="BK75" s="41">
        <f t="shared" si="321"/>
        <v>0</v>
      </c>
      <c r="BL75" s="41">
        <f t="shared" si="321"/>
        <v>0</v>
      </c>
      <c r="BM75" s="41">
        <f t="shared" si="16"/>
        <v>0</v>
      </c>
      <c r="BN75" s="41">
        <f t="shared" si="17"/>
        <v>0</v>
      </c>
      <c r="BO75" s="41">
        <f t="shared" si="18"/>
        <v>0</v>
      </c>
      <c r="BP75" s="41">
        <f t="shared" si="19"/>
        <v>0</v>
      </c>
      <c r="BQ75" s="41">
        <f t="shared" si="20"/>
        <v>0</v>
      </c>
      <c r="BR75" s="41">
        <f t="shared" si="21"/>
        <v>0</v>
      </c>
      <c r="BS75" s="11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x14ac:dyDescent="0.2">
      <c r="A76" s="19" t="s">
        <v>139</v>
      </c>
      <c r="B76" s="20" t="s">
        <v>136</v>
      </c>
      <c r="C76" s="23" t="s">
        <v>86</v>
      </c>
      <c r="D76" s="23" t="s">
        <v>87</v>
      </c>
      <c r="E76" s="41">
        <f t="shared" si="0"/>
        <v>0</v>
      </c>
      <c r="F76" s="41">
        <f t="shared" si="1"/>
        <v>0</v>
      </c>
      <c r="G76" s="41">
        <f t="shared" si="2"/>
        <v>0</v>
      </c>
      <c r="H76" s="41">
        <f t="shared" si="3"/>
        <v>0</v>
      </c>
      <c r="I76" s="41">
        <f t="shared" si="4"/>
        <v>0</v>
      </c>
      <c r="J76" s="41">
        <f t="shared" si="5"/>
        <v>0</v>
      </c>
      <c r="K76" s="41">
        <f t="shared" ref="K76:AB76" si="322">SUM(K77:K77)</f>
        <v>0</v>
      </c>
      <c r="L76" s="41">
        <f t="shared" si="322"/>
        <v>0</v>
      </c>
      <c r="M76" s="41">
        <f t="shared" si="322"/>
        <v>0</v>
      </c>
      <c r="N76" s="41">
        <f t="shared" si="322"/>
        <v>0</v>
      </c>
      <c r="O76" s="41">
        <f t="shared" si="322"/>
        <v>0</v>
      </c>
      <c r="P76" s="41">
        <f t="shared" si="322"/>
        <v>0</v>
      </c>
      <c r="Q76" s="41">
        <f t="shared" si="322"/>
        <v>0</v>
      </c>
      <c r="R76" s="41">
        <f t="shared" si="322"/>
        <v>0</v>
      </c>
      <c r="S76" s="41">
        <f t="shared" si="322"/>
        <v>0</v>
      </c>
      <c r="T76" s="41">
        <f t="shared" si="322"/>
        <v>0</v>
      </c>
      <c r="U76" s="41">
        <f t="shared" si="322"/>
        <v>0</v>
      </c>
      <c r="V76" s="41">
        <f t="shared" si="322"/>
        <v>0</v>
      </c>
      <c r="W76" s="41">
        <f t="shared" si="322"/>
        <v>0</v>
      </c>
      <c r="X76" s="41">
        <f t="shared" si="322"/>
        <v>0</v>
      </c>
      <c r="Y76" s="41">
        <f t="shared" si="322"/>
        <v>0</v>
      </c>
      <c r="Z76" s="41">
        <f t="shared" si="322"/>
        <v>0</v>
      </c>
      <c r="AA76" s="41">
        <f t="shared" si="322"/>
        <v>0</v>
      </c>
      <c r="AB76" s="41">
        <f t="shared" si="322"/>
        <v>0</v>
      </c>
      <c r="AC76" s="41">
        <f>SUM(AC77:AC80)</f>
        <v>0</v>
      </c>
      <c r="AD76" s="41">
        <f t="shared" ref="AD76:AH76" si="323">SUM(AD77:AD80)</f>
        <v>0</v>
      </c>
      <c r="AE76" s="41">
        <f t="shared" si="323"/>
        <v>0</v>
      </c>
      <c r="AF76" s="41">
        <f t="shared" si="323"/>
        <v>0</v>
      </c>
      <c r="AG76" s="41">
        <f t="shared" si="323"/>
        <v>0</v>
      </c>
      <c r="AH76" s="41">
        <f t="shared" si="323"/>
        <v>0</v>
      </c>
      <c r="AI76" s="41">
        <f t="shared" si="8"/>
        <v>0</v>
      </c>
      <c r="AJ76" s="41">
        <f t="shared" si="9"/>
        <v>0</v>
      </c>
      <c r="AK76" s="41">
        <f t="shared" si="10"/>
        <v>0</v>
      </c>
      <c r="AL76" s="41">
        <f t="shared" si="11"/>
        <v>0</v>
      </c>
      <c r="AM76" s="41">
        <f t="shared" si="12"/>
        <v>0</v>
      </c>
      <c r="AN76" s="41">
        <f t="shared" si="13"/>
        <v>0</v>
      </c>
      <c r="AO76" s="41">
        <f>SUM(AO77:AO80)</f>
        <v>0</v>
      </c>
      <c r="AP76" s="41">
        <f t="shared" ref="AP76:BL76" si="324">SUM(AP77:AP80)</f>
        <v>0</v>
      </c>
      <c r="AQ76" s="41">
        <f t="shared" si="324"/>
        <v>0</v>
      </c>
      <c r="AR76" s="41">
        <f t="shared" si="324"/>
        <v>0</v>
      </c>
      <c r="AS76" s="41">
        <f t="shared" si="324"/>
        <v>0</v>
      </c>
      <c r="AT76" s="41">
        <f t="shared" si="324"/>
        <v>0</v>
      </c>
      <c r="AU76" s="41">
        <f t="shared" si="324"/>
        <v>0</v>
      </c>
      <c r="AV76" s="41">
        <f t="shared" si="324"/>
        <v>0</v>
      </c>
      <c r="AW76" s="41">
        <f t="shared" si="324"/>
        <v>0</v>
      </c>
      <c r="AX76" s="41">
        <f t="shared" si="324"/>
        <v>0</v>
      </c>
      <c r="AY76" s="41">
        <f t="shared" si="324"/>
        <v>0</v>
      </c>
      <c r="AZ76" s="41">
        <f t="shared" si="324"/>
        <v>0</v>
      </c>
      <c r="BA76" s="41">
        <f t="shared" si="324"/>
        <v>0</v>
      </c>
      <c r="BB76" s="41">
        <f t="shared" si="324"/>
        <v>0</v>
      </c>
      <c r="BC76" s="41">
        <f t="shared" si="324"/>
        <v>0</v>
      </c>
      <c r="BD76" s="41">
        <f t="shared" si="324"/>
        <v>0</v>
      </c>
      <c r="BE76" s="41">
        <f t="shared" si="324"/>
        <v>0</v>
      </c>
      <c r="BF76" s="41">
        <f t="shared" si="324"/>
        <v>0</v>
      </c>
      <c r="BG76" s="41">
        <f t="shared" si="324"/>
        <v>0</v>
      </c>
      <c r="BH76" s="41">
        <f t="shared" si="324"/>
        <v>0</v>
      </c>
      <c r="BI76" s="41">
        <f t="shared" si="324"/>
        <v>0</v>
      </c>
      <c r="BJ76" s="41">
        <f t="shared" si="324"/>
        <v>0</v>
      </c>
      <c r="BK76" s="41">
        <f t="shared" si="324"/>
        <v>0</v>
      </c>
      <c r="BL76" s="41">
        <f t="shared" si="324"/>
        <v>0</v>
      </c>
      <c r="BM76" s="41">
        <f t="shared" si="16"/>
        <v>0</v>
      </c>
      <c r="BN76" s="41">
        <f t="shared" si="17"/>
        <v>0</v>
      </c>
      <c r="BO76" s="41">
        <f t="shared" si="18"/>
        <v>0</v>
      </c>
      <c r="BP76" s="41">
        <f t="shared" si="19"/>
        <v>0</v>
      </c>
      <c r="BQ76" s="41">
        <f t="shared" si="20"/>
        <v>0</v>
      </c>
      <c r="BR76" s="41">
        <f t="shared" si="21"/>
        <v>0</v>
      </c>
      <c r="BS76" s="12" t="s">
        <v>87</v>
      </c>
    </row>
    <row r="77" spans="1:1025" ht="25.5" x14ac:dyDescent="0.2">
      <c r="A77" s="60" t="s">
        <v>139</v>
      </c>
      <c r="B77" s="61" t="s">
        <v>229</v>
      </c>
      <c r="C77" s="50" t="s">
        <v>230</v>
      </c>
      <c r="D77" s="30" t="s">
        <v>87</v>
      </c>
      <c r="E77" s="42">
        <f t="shared" si="0"/>
        <v>0</v>
      </c>
      <c r="F77" s="42">
        <f t="shared" si="1"/>
        <v>0</v>
      </c>
      <c r="G77" s="42">
        <f t="shared" si="2"/>
        <v>0</v>
      </c>
      <c r="H77" s="42">
        <f t="shared" si="3"/>
        <v>0</v>
      </c>
      <c r="I77" s="42">
        <f t="shared" si="4"/>
        <v>0</v>
      </c>
      <c r="J77" s="42">
        <f t="shared" si="5"/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f t="shared" si="8"/>
        <v>0</v>
      </c>
      <c r="AJ77" s="42">
        <f t="shared" si="9"/>
        <v>0</v>
      </c>
      <c r="AK77" s="42">
        <f t="shared" si="10"/>
        <v>0</v>
      </c>
      <c r="AL77" s="42">
        <f t="shared" si="11"/>
        <v>0</v>
      </c>
      <c r="AM77" s="42">
        <f t="shared" si="12"/>
        <v>0</v>
      </c>
      <c r="AN77" s="42">
        <f t="shared" si="13"/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f t="shared" si="16"/>
        <v>0</v>
      </c>
      <c r="BN77" s="42">
        <f t="shared" si="17"/>
        <v>0</v>
      </c>
      <c r="BO77" s="42">
        <f t="shared" si="18"/>
        <v>0</v>
      </c>
      <c r="BP77" s="42">
        <f t="shared" si="19"/>
        <v>0</v>
      </c>
      <c r="BQ77" s="42">
        <f t="shared" si="20"/>
        <v>0</v>
      </c>
      <c r="BR77" s="42">
        <f t="shared" si="21"/>
        <v>0</v>
      </c>
      <c r="BS77" s="12" t="s">
        <v>87</v>
      </c>
    </row>
    <row r="78" spans="1:1025" ht="25.5" x14ac:dyDescent="0.2">
      <c r="A78" s="60" t="s">
        <v>139</v>
      </c>
      <c r="B78" s="61" t="s">
        <v>231</v>
      </c>
      <c r="C78" s="50" t="s">
        <v>232</v>
      </c>
      <c r="D78" s="30" t="s">
        <v>87</v>
      </c>
      <c r="E78" s="42">
        <f t="shared" ref="E78:E80" si="325">SUM(K78,Q78,W78,AC78)</f>
        <v>0</v>
      </c>
      <c r="F78" s="42">
        <f t="shared" ref="F78:F80" si="326">SUM(L78,R78,X78,AD78)</f>
        <v>0</v>
      </c>
      <c r="G78" s="42">
        <f t="shared" ref="G78:G80" si="327">SUM(M78,S78,Y78,AE78)</f>
        <v>0</v>
      </c>
      <c r="H78" s="42">
        <f t="shared" ref="H78:H80" si="328">SUM(N78,T78,Z78,AF78)</f>
        <v>0</v>
      </c>
      <c r="I78" s="42">
        <f t="shared" ref="I78:I80" si="329">SUM(O78,U78,AA78,AG78)</f>
        <v>0</v>
      </c>
      <c r="J78" s="42">
        <f t="shared" ref="J78:J80" si="330">SUM(P78,V78,AB78,AH78)</f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f t="shared" ref="AI78:AI80" si="331">SUM(AO78,AU78,BA78,BG78)</f>
        <v>0</v>
      </c>
      <c r="AJ78" s="42">
        <f t="shared" ref="AJ78:AJ80" si="332">SUM(AP78,AV78,BB78,BH78)</f>
        <v>0</v>
      </c>
      <c r="AK78" s="42">
        <f t="shared" ref="AK78:AK80" si="333">SUM(AQ78,AW78,BC78,BI78)</f>
        <v>0</v>
      </c>
      <c r="AL78" s="42">
        <f t="shared" ref="AL78:AL80" si="334">SUM(AR78,AX78,BD78,BJ78)</f>
        <v>0</v>
      </c>
      <c r="AM78" s="42">
        <f t="shared" ref="AM78:AM80" si="335">SUM(AS78,AY78,BE78,BK78)</f>
        <v>0</v>
      </c>
      <c r="AN78" s="42">
        <f t="shared" ref="AN78:AN80" si="336">SUM(AT78,AZ78,BF78,BL78)</f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f t="shared" ref="BM78:BM80" si="337">AI78-E78</f>
        <v>0</v>
      </c>
      <c r="BN78" s="42">
        <f t="shared" ref="BN78:BN80" si="338">AJ78-F78</f>
        <v>0</v>
      </c>
      <c r="BO78" s="42">
        <f t="shared" ref="BO78:BO80" si="339">AK78-G78</f>
        <v>0</v>
      </c>
      <c r="BP78" s="42">
        <f t="shared" ref="BP78:BP80" si="340">AL78-H78</f>
        <v>0</v>
      </c>
      <c r="BQ78" s="42">
        <f t="shared" ref="BQ78:BQ80" si="341">AM78-I78</f>
        <v>0</v>
      </c>
      <c r="BR78" s="42">
        <f t="shared" ref="BR78:BR80" si="342">AN78-J78</f>
        <v>0</v>
      </c>
      <c r="BS78" s="12" t="s">
        <v>87</v>
      </c>
    </row>
    <row r="79" spans="1:1025" ht="25.5" x14ac:dyDescent="0.2">
      <c r="A79" s="60" t="s">
        <v>139</v>
      </c>
      <c r="B79" s="61" t="s">
        <v>233</v>
      </c>
      <c r="C79" s="50" t="s">
        <v>234</v>
      </c>
      <c r="D79" s="30" t="s">
        <v>87</v>
      </c>
      <c r="E79" s="42">
        <f t="shared" si="325"/>
        <v>0</v>
      </c>
      <c r="F79" s="42">
        <f t="shared" si="326"/>
        <v>0</v>
      </c>
      <c r="G79" s="42">
        <f t="shared" si="327"/>
        <v>0</v>
      </c>
      <c r="H79" s="42">
        <f t="shared" si="328"/>
        <v>0</v>
      </c>
      <c r="I79" s="42">
        <f t="shared" si="329"/>
        <v>0</v>
      </c>
      <c r="J79" s="42">
        <f t="shared" si="330"/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f t="shared" si="331"/>
        <v>0</v>
      </c>
      <c r="AJ79" s="42">
        <f t="shared" si="332"/>
        <v>0</v>
      </c>
      <c r="AK79" s="42">
        <f t="shared" si="333"/>
        <v>0</v>
      </c>
      <c r="AL79" s="42">
        <f t="shared" si="334"/>
        <v>0</v>
      </c>
      <c r="AM79" s="42">
        <f t="shared" si="335"/>
        <v>0</v>
      </c>
      <c r="AN79" s="42">
        <f t="shared" si="336"/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f t="shared" si="337"/>
        <v>0</v>
      </c>
      <c r="BN79" s="42">
        <f t="shared" si="338"/>
        <v>0</v>
      </c>
      <c r="BO79" s="42">
        <f t="shared" si="339"/>
        <v>0</v>
      </c>
      <c r="BP79" s="42">
        <f t="shared" si="340"/>
        <v>0</v>
      </c>
      <c r="BQ79" s="42">
        <f t="shared" si="341"/>
        <v>0</v>
      </c>
      <c r="BR79" s="42">
        <f t="shared" si="342"/>
        <v>0</v>
      </c>
      <c r="BS79" s="12" t="s">
        <v>87</v>
      </c>
    </row>
    <row r="80" spans="1:1025" ht="25.5" x14ac:dyDescent="0.2">
      <c r="A80" s="60" t="s">
        <v>139</v>
      </c>
      <c r="B80" s="61" t="s">
        <v>235</v>
      </c>
      <c r="C80" s="50" t="s">
        <v>236</v>
      </c>
      <c r="D80" s="30" t="s">
        <v>87</v>
      </c>
      <c r="E80" s="42">
        <f t="shared" si="325"/>
        <v>0</v>
      </c>
      <c r="F80" s="42">
        <f t="shared" si="326"/>
        <v>0</v>
      </c>
      <c r="G80" s="42">
        <f t="shared" si="327"/>
        <v>0</v>
      </c>
      <c r="H80" s="42">
        <f t="shared" si="328"/>
        <v>0</v>
      </c>
      <c r="I80" s="42">
        <f t="shared" si="329"/>
        <v>0</v>
      </c>
      <c r="J80" s="42">
        <f t="shared" si="330"/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f t="shared" si="331"/>
        <v>0</v>
      </c>
      <c r="AJ80" s="42">
        <f t="shared" si="332"/>
        <v>0</v>
      </c>
      <c r="AK80" s="42">
        <f t="shared" si="333"/>
        <v>0</v>
      </c>
      <c r="AL80" s="42">
        <f t="shared" si="334"/>
        <v>0</v>
      </c>
      <c r="AM80" s="42">
        <f t="shared" si="335"/>
        <v>0</v>
      </c>
      <c r="AN80" s="42">
        <f t="shared" si="336"/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f t="shared" si="337"/>
        <v>0</v>
      </c>
      <c r="BN80" s="42">
        <f t="shared" si="338"/>
        <v>0</v>
      </c>
      <c r="BO80" s="42">
        <f t="shared" si="339"/>
        <v>0</v>
      </c>
      <c r="BP80" s="42">
        <f t="shared" si="340"/>
        <v>0</v>
      </c>
      <c r="BQ80" s="42">
        <f t="shared" si="341"/>
        <v>0</v>
      </c>
      <c r="BR80" s="42">
        <f t="shared" si="342"/>
        <v>0</v>
      </c>
      <c r="BS80" s="12" t="s">
        <v>87</v>
      </c>
    </row>
    <row r="81" spans="1:1025" x14ac:dyDescent="0.2">
      <c r="A81" s="19" t="s">
        <v>140</v>
      </c>
      <c r="B81" s="20" t="s">
        <v>137</v>
      </c>
      <c r="C81" s="23" t="s">
        <v>86</v>
      </c>
      <c r="D81" s="23" t="s">
        <v>87</v>
      </c>
      <c r="E81" s="41">
        <f t="shared" si="0"/>
        <v>0</v>
      </c>
      <c r="F81" s="41">
        <f t="shared" si="1"/>
        <v>0</v>
      </c>
      <c r="G81" s="41">
        <f t="shared" si="2"/>
        <v>0</v>
      </c>
      <c r="H81" s="41">
        <f t="shared" si="3"/>
        <v>0</v>
      </c>
      <c r="I81" s="41">
        <f t="shared" si="4"/>
        <v>0</v>
      </c>
      <c r="J81" s="41">
        <f t="shared" si="5"/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f t="shared" si="8"/>
        <v>0</v>
      </c>
      <c r="AJ81" s="41">
        <f t="shared" si="9"/>
        <v>0</v>
      </c>
      <c r="AK81" s="41">
        <f t="shared" si="10"/>
        <v>0</v>
      </c>
      <c r="AL81" s="41">
        <f t="shared" si="11"/>
        <v>0</v>
      </c>
      <c r="AM81" s="41">
        <f t="shared" si="12"/>
        <v>0</v>
      </c>
      <c r="AN81" s="41">
        <f t="shared" si="13"/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f t="shared" si="16"/>
        <v>0</v>
      </c>
      <c r="BN81" s="41">
        <f t="shared" si="17"/>
        <v>0</v>
      </c>
      <c r="BO81" s="41">
        <f t="shared" si="18"/>
        <v>0</v>
      </c>
      <c r="BP81" s="41">
        <f t="shared" si="19"/>
        <v>0</v>
      </c>
      <c r="BQ81" s="41">
        <f t="shared" si="20"/>
        <v>0</v>
      </c>
      <c r="BR81" s="41">
        <f t="shared" si="21"/>
        <v>0</v>
      </c>
      <c r="BS81" s="12" t="s">
        <v>87</v>
      </c>
    </row>
    <row r="82" spans="1:1025" x14ac:dyDescent="0.2">
      <c r="A82" s="19" t="s">
        <v>141</v>
      </c>
      <c r="B82" s="20" t="s">
        <v>138</v>
      </c>
      <c r="C82" s="23" t="s">
        <v>86</v>
      </c>
      <c r="D82" s="23" t="s">
        <v>87</v>
      </c>
      <c r="E82" s="41">
        <f t="shared" si="0"/>
        <v>0</v>
      </c>
      <c r="F82" s="41">
        <f t="shared" si="1"/>
        <v>0</v>
      </c>
      <c r="G82" s="41">
        <f t="shared" si="2"/>
        <v>0</v>
      </c>
      <c r="H82" s="41">
        <f t="shared" si="3"/>
        <v>0</v>
      </c>
      <c r="I82" s="41">
        <f t="shared" si="4"/>
        <v>0</v>
      </c>
      <c r="J82" s="41">
        <f t="shared" si="5"/>
        <v>0</v>
      </c>
      <c r="K82" s="41">
        <f t="shared" ref="K82:AH82" si="343">SUM(K83:K83)</f>
        <v>0</v>
      </c>
      <c r="L82" s="41">
        <f t="shared" si="343"/>
        <v>0</v>
      </c>
      <c r="M82" s="41">
        <f t="shared" si="343"/>
        <v>0</v>
      </c>
      <c r="N82" s="41">
        <f t="shared" si="343"/>
        <v>0</v>
      </c>
      <c r="O82" s="41">
        <f t="shared" si="343"/>
        <v>0</v>
      </c>
      <c r="P82" s="41">
        <f t="shared" si="343"/>
        <v>0</v>
      </c>
      <c r="Q82" s="41">
        <f t="shared" si="343"/>
        <v>0</v>
      </c>
      <c r="R82" s="41">
        <f t="shared" si="343"/>
        <v>0</v>
      </c>
      <c r="S82" s="41">
        <f t="shared" si="343"/>
        <v>0</v>
      </c>
      <c r="T82" s="41">
        <f t="shared" si="343"/>
        <v>0</v>
      </c>
      <c r="U82" s="41">
        <f t="shared" si="343"/>
        <v>0</v>
      </c>
      <c r="V82" s="41">
        <f t="shared" si="343"/>
        <v>0</v>
      </c>
      <c r="W82" s="41">
        <f t="shared" si="343"/>
        <v>0</v>
      </c>
      <c r="X82" s="41">
        <f t="shared" si="343"/>
        <v>0</v>
      </c>
      <c r="Y82" s="41">
        <f t="shared" si="343"/>
        <v>0</v>
      </c>
      <c r="Z82" s="41">
        <f t="shared" si="343"/>
        <v>0</v>
      </c>
      <c r="AA82" s="41">
        <f t="shared" si="343"/>
        <v>0</v>
      </c>
      <c r="AB82" s="41">
        <f t="shared" si="343"/>
        <v>0</v>
      </c>
      <c r="AC82" s="41">
        <f t="shared" si="343"/>
        <v>0</v>
      </c>
      <c r="AD82" s="41">
        <f t="shared" si="343"/>
        <v>0</v>
      </c>
      <c r="AE82" s="41">
        <f t="shared" si="343"/>
        <v>0</v>
      </c>
      <c r="AF82" s="41">
        <f t="shared" si="343"/>
        <v>0</v>
      </c>
      <c r="AG82" s="41">
        <f t="shared" si="343"/>
        <v>0</v>
      </c>
      <c r="AH82" s="41">
        <f t="shared" si="343"/>
        <v>0</v>
      </c>
      <c r="AI82" s="41">
        <f t="shared" si="8"/>
        <v>0</v>
      </c>
      <c r="AJ82" s="41">
        <f t="shared" si="9"/>
        <v>0</v>
      </c>
      <c r="AK82" s="41">
        <f t="shared" si="10"/>
        <v>0</v>
      </c>
      <c r="AL82" s="41">
        <f t="shared" si="11"/>
        <v>0</v>
      </c>
      <c r="AM82" s="41">
        <f t="shared" si="12"/>
        <v>0</v>
      </c>
      <c r="AN82" s="41">
        <f t="shared" si="13"/>
        <v>0</v>
      </c>
      <c r="AO82" s="41">
        <f t="shared" ref="AO82:BL82" si="344">SUM(AO83:AO83)</f>
        <v>0</v>
      </c>
      <c r="AP82" s="41">
        <f t="shared" si="344"/>
        <v>0</v>
      </c>
      <c r="AQ82" s="41">
        <f t="shared" si="344"/>
        <v>0</v>
      </c>
      <c r="AR82" s="41">
        <f t="shared" si="344"/>
        <v>0</v>
      </c>
      <c r="AS82" s="41">
        <f t="shared" si="344"/>
        <v>0</v>
      </c>
      <c r="AT82" s="41">
        <f t="shared" si="344"/>
        <v>0</v>
      </c>
      <c r="AU82" s="41">
        <f t="shared" si="344"/>
        <v>0</v>
      </c>
      <c r="AV82" s="41">
        <f t="shared" si="344"/>
        <v>0</v>
      </c>
      <c r="AW82" s="41">
        <f t="shared" si="344"/>
        <v>0</v>
      </c>
      <c r="AX82" s="41">
        <f t="shared" si="344"/>
        <v>0</v>
      </c>
      <c r="AY82" s="41">
        <f t="shared" si="344"/>
        <v>0</v>
      </c>
      <c r="AZ82" s="41">
        <f t="shared" si="344"/>
        <v>0</v>
      </c>
      <c r="BA82" s="41">
        <f t="shared" si="344"/>
        <v>0</v>
      </c>
      <c r="BB82" s="41">
        <f t="shared" si="344"/>
        <v>0</v>
      </c>
      <c r="BC82" s="41">
        <f t="shared" si="344"/>
        <v>0</v>
      </c>
      <c r="BD82" s="41">
        <f t="shared" si="344"/>
        <v>0</v>
      </c>
      <c r="BE82" s="41">
        <f t="shared" si="344"/>
        <v>0</v>
      </c>
      <c r="BF82" s="41">
        <f t="shared" si="344"/>
        <v>0</v>
      </c>
      <c r="BG82" s="41">
        <f t="shared" si="344"/>
        <v>0</v>
      </c>
      <c r="BH82" s="41">
        <f t="shared" si="344"/>
        <v>0</v>
      </c>
      <c r="BI82" s="41">
        <f t="shared" si="344"/>
        <v>0</v>
      </c>
      <c r="BJ82" s="41">
        <f t="shared" si="344"/>
        <v>0</v>
      </c>
      <c r="BK82" s="41">
        <f t="shared" si="344"/>
        <v>0</v>
      </c>
      <c r="BL82" s="41">
        <f t="shared" si="344"/>
        <v>0</v>
      </c>
      <c r="BM82" s="41">
        <f t="shared" si="16"/>
        <v>0</v>
      </c>
      <c r="BN82" s="41">
        <f t="shared" si="17"/>
        <v>0</v>
      </c>
      <c r="BO82" s="41">
        <f t="shared" si="18"/>
        <v>0</v>
      </c>
      <c r="BP82" s="41">
        <f t="shared" si="19"/>
        <v>0</v>
      </c>
      <c r="BQ82" s="41">
        <f t="shared" si="20"/>
        <v>0</v>
      </c>
      <c r="BR82" s="41">
        <f t="shared" si="21"/>
        <v>0</v>
      </c>
      <c r="BS82" s="12" t="s">
        <v>87</v>
      </c>
    </row>
    <row r="83" spans="1:1025" ht="25.5" x14ac:dyDescent="0.2">
      <c r="A83" s="60" t="s">
        <v>141</v>
      </c>
      <c r="B83" s="62" t="s">
        <v>237</v>
      </c>
      <c r="C83" s="50" t="s">
        <v>238</v>
      </c>
      <c r="D83" s="25" t="s">
        <v>87</v>
      </c>
      <c r="E83" s="43">
        <f t="shared" si="0"/>
        <v>0</v>
      </c>
      <c r="F83" s="43">
        <f t="shared" si="1"/>
        <v>0</v>
      </c>
      <c r="G83" s="43">
        <f t="shared" si="2"/>
        <v>0</v>
      </c>
      <c r="H83" s="43">
        <f t="shared" si="3"/>
        <v>0</v>
      </c>
      <c r="I83" s="43">
        <f t="shared" si="4"/>
        <v>0</v>
      </c>
      <c r="J83" s="43">
        <f t="shared" si="5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f t="shared" si="8"/>
        <v>0</v>
      </c>
      <c r="AJ83" s="11">
        <f t="shared" si="9"/>
        <v>0</v>
      </c>
      <c r="AK83" s="11">
        <f t="shared" si="10"/>
        <v>0</v>
      </c>
      <c r="AL83" s="11">
        <f t="shared" si="11"/>
        <v>0</v>
      </c>
      <c r="AM83" s="11">
        <f t="shared" si="12"/>
        <v>0</v>
      </c>
      <c r="AN83" s="11">
        <f t="shared" si="13"/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f t="shared" si="16"/>
        <v>0</v>
      </c>
      <c r="BN83" s="11">
        <f t="shared" si="17"/>
        <v>0</v>
      </c>
      <c r="BO83" s="11">
        <f t="shared" si="18"/>
        <v>0</v>
      </c>
      <c r="BP83" s="11">
        <f t="shared" si="19"/>
        <v>0</v>
      </c>
      <c r="BQ83" s="11">
        <f t="shared" si="20"/>
        <v>0</v>
      </c>
      <c r="BR83" s="11">
        <f t="shared" si="21"/>
        <v>0</v>
      </c>
      <c r="BS83" s="12" t="s">
        <v>87</v>
      </c>
    </row>
    <row r="84" spans="1:1025" ht="25.5" x14ac:dyDescent="0.2">
      <c r="A84" s="19" t="s">
        <v>118</v>
      </c>
      <c r="B84" s="20" t="s">
        <v>119</v>
      </c>
      <c r="C84" s="23" t="s">
        <v>86</v>
      </c>
      <c r="D84" s="23" t="s">
        <v>87</v>
      </c>
      <c r="E84" s="41">
        <f t="shared" si="0"/>
        <v>0</v>
      </c>
      <c r="F84" s="41">
        <f t="shared" si="1"/>
        <v>0</v>
      </c>
      <c r="G84" s="41">
        <f t="shared" si="2"/>
        <v>0</v>
      </c>
      <c r="H84" s="41">
        <f t="shared" si="3"/>
        <v>0</v>
      </c>
      <c r="I84" s="41">
        <f t="shared" si="4"/>
        <v>0</v>
      </c>
      <c r="J84" s="41">
        <f t="shared" si="5"/>
        <v>0</v>
      </c>
      <c r="K84" s="41">
        <f t="shared" ref="K84:AB84" si="345">SUM(K85,K86,K87)</f>
        <v>0</v>
      </c>
      <c r="L84" s="41">
        <f t="shared" si="345"/>
        <v>0</v>
      </c>
      <c r="M84" s="41">
        <f t="shared" si="345"/>
        <v>0</v>
      </c>
      <c r="N84" s="41">
        <f t="shared" si="345"/>
        <v>0</v>
      </c>
      <c r="O84" s="41">
        <f t="shared" si="345"/>
        <v>0</v>
      </c>
      <c r="P84" s="41">
        <f t="shared" si="345"/>
        <v>0</v>
      </c>
      <c r="Q84" s="41">
        <f t="shared" si="345"/>
        <v>0</v>
      </c>
      <c r="R84" s="41">
        <f t="shared" si="345"/>
        <v>0</v>
      </c>
      <c r="S84" s="41">
        <f t="shared" si="345"/>
        <v>0</v>
      </c>
      <c r="T84" s="41">
        <f t="shared" si="345"/>
        <v>0</v>
      </c>
      <c r="U84" s="41">
        <f t="shared" si="345"/>
        <v>0</v>
      </c>
      <c r="V84" s="41">
        <f t="shared" si="345"/>
        <v>0</v>
      </c>
      <c r="W84" s="41">
        <f t="shared" si="345"/>
        <v>0</v>
      </c>
      <c r="X84" s="41">
        <f t="shared" si="345"/>
        <v>0</v>
      </c>
      <c r="Y84" s="41">
        <f t="shared" si="345"/>
        <v>0</v>
      </c>
      <c r="Z84" s="41">
        <f t="shared" si="345"/>
        <v>0</v>
      </c>
      <c r="AA84" s="41">
        <f t="shared" si="345"/>
        <v>0</v>
      </c>
      <c r="AB84" s="41">
        <f t="shared" si="345"/>
        <v>0</v>
      </c>
      <c r="AC84" s="41">
        <f t="shared" ref="AC84:AH84" si="346">SUM(AC85,AC86,AC87)</f>
        <v>0</v>
      </c>
      <c r="AD84" s="41">
        <f t="shared" si="346"/>
        <v>0</v>
      </c>
      <c r="AE84" s="41">
        <f t="shared" si="346"/>
        <v>0</v>
      </c>
      <c r="AF84" s="41">
        <f t="shared" si="346"/>
        <v>0</v>
      </c>
      <c r="AG84" s="41">
        <f t="shared" si="346"/>
        <v>0</v>
      </c>
      <c r="AH84" s="41">
        <f t="shared" si="346"/>
        <v>0</v>
      </c>
      <c r="AI84" s="41">
        <f t="shared" si="8"/>
        <v>0</v>
      </c>
      <c r="AJ84" s="41">
        <f t="shared" si="9"/>
        <v>0</v>
      </c>
      <c r="AK84" s="41">
        <f t="shared" si="10"/>
        <v>0</v>
      </c>
      <c r="AL84" s="41">
        <f t="shared" si="11"/>
        <v>0</v>
      </c>
      <c r="AM84" s="41">
        <f t="shared" si="12"/>
        <v>0</v>
      </c>
      <c r="AN84" s="41">
        <f t="shared" si="13"/>
        <v>0</v>
      </c>
      <c r="AO84" s="41">
        <f t="shared" ref="AO84:BL84" si="347">SUM(AO85,AO86,AO87)</f>
        <v>0</v>
      </c>
      <c r="AP84" s="41">
        <f t="shared" si="347"/>
        <v>0</v>
      </c>
      <c r="AQ84" s="41">
        <f t="shared" si="347"/>
        <v>0</v>
      </c>
      <c r="AR84" s="41">
        <f t="shared" si="347"/>
        <v>0</v>
      </c>
      <c r="AS84" s="41">
        <f t="shared" si="347"/>
        <v>0</v>
      </c>
      <c r="AT84" s="41">
        <f t="shared" si="347"/>
        <v>0</v>
      </c>
      <c r="AU84" s="41">
        <f t="shared" si="347"/>
        <v>0</v>
      </c>
      <c r="AV84" s="41">
        <f t="shared" si="347"/>
        <v>0</v>
      </c>
      <c r="AW84" s="41">
        <f t="shared" si="347"/>
        <v>0</v>
      </c>
      <c r="AX84" s="41">
        <f t="shared" si="347"/>
        <v>0</v>
      </c>
      <c r="AY84" s="41">
        <f t="shared" si="347"/>
        <v>0</v>
      </c>
      <c r="AZ84" s="41">
        <f t="shared" si="347"/>
        <v>0</v>
      </c>
      <c r="BA84" s="41">
        <f t="shared" si="347"/>
        <v>0</v>
      </c>
      <c r="BB84" s="41">
        <f t="shared" si="347"/>
        <v>0</v>
      </c>
      <c r="BC84" s="41">
        <f t="shared" si="347"/>
        <v>0</v>
      </c>
      <c r="BD84" s="41">
        <f t="shared" si="347"/>
        <v>0</v>
      </c>
      <c r="BE84" s="41">
        <f t="shared" si="347"/>
        <v>0</v>
      </c>
      <c r="BF84" s="41">
        <f t="shared" si="347"/>
        <v>0</v>
      </c>
      <c r="BG84" s="41">
        <f t="shared" si="347"/>
        <v>0</v>
      </c>
      <c r="BH84" s="41">
        <f t="shared" si="347"/>
        <v>0</v>
      </c>
      <c r="BI84" s="41">
        <f t="shared" si="347"/>
        <v>0</v>
      </c>
      <c r="BJ84" s="41">
        <f t="shared" si="347"/>
        <v>0</v>
      </c>
      <c r="BK84" s="41">
        <f t="shared" si="347"/>
        <v>0</v>
      </c>
      <c r="BL84" s="41">
        <f t="shared" si="347"/>
        <v>0</v>
      </c>
      <c r="BM84" s="41">
        <f t="shared" si="16"/>
        <v>0</v>
      </c>
      <c r="BN84" s="41">
        <f t="shared" si="17"/>
        <v>0</v>
      </c>
      <c r="BO84" s="41">
        <f t="shared" si="18"/>
        <v>0</v>
      </c>
      <c r="BP84" s="41">
        <f t="shared" si="19"/>
        <v>0</v>
      </c>
      <c r="BQ84" s="41">
        <f t="shared" si="20"/>
        <v>0</v>
      </c>
      <c r="BR84" s="41">
        <f t="shared" si="21"/>
        <v>0</v>
      </c>
      <c r="BS84" s="12" t="s">
        <v>87</v>
      </c>
    </row>
    <row r="85" spans="1:1025" ht="41.25" customHeight="1" x14ac:dyDescent="0.2">
      <c r="A85" s="19" t="s">
        <v>142</v>
      </c>
      <c r="B85" s="20" t="s">
        <v>136</v>
      </c>
      <c r="C85" s="20" t="s">
        <v>86</v>
      </c>
      <c r="D85" s="20" t="s">
        <v>87</v>
      </c>
      <c r="E85" s="41">
        <f t="shared" si="0"/>
        <v>0</v>
      </c>
      <c r="F85" s="41">
        <f t="shared" si="1"/>
        <v>0</v>
      </c>
      <c r="G85" s="41">
        <f t="shared" si="2"/>
        <v>0</v>
      </c>
      <c r="H85" s="41">
        <f t="shared" si="3"/>
        <v>0</v>
      </c>
      <c r="I85" s="41">
        <f t="shared" si="4"/>
        <v>0</v>
      </c>
      <c r="J85" s="41">
        <f t="shared" si="5"/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f t="shared" si="8"/>
        <v>0</v>
      </c>
      <c r="AJ85" s="38">
        <f t="shared" si="9"/>
        <v>0</v>
      </c>
      <c r="AK85" s="38">
        <f t="shared" si="10"/>
        <v>0</v>
      </c>
      <c r="AL85" s="38">
        <f t="shared" si="11"/>
        <v>0</v>
      </c>
      <c r="AM85" s="38">
        <f t="shared" si="12"/>
        <v>0</v>
      </c>
      <c r="AN85" s="38">
        <f t="shared" si="13"/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f t="shared" si="16"/>
        <v>0</v>
      </c>
      <c r="BN85" s="38">
        <f t="shared" si="17"/>
        <v>0</v>
      </c>
      <c r="BO85" s="38">
        <f t="shared" si="18"/>
        <v>0</v>
      </c>
      <c r="BP85" s="38">
        <f t="shared" si="19"/>
        <v>0</v>
      </c>
      <c r="BQ85" s="38">
        <f t="shared" si="20"/>
        <v>0</v>
      </c>
      <c r="BR85" s="38">
        <f t="shared" si="21"/>
        <v>0</v>
      </c>
      <c r="BS85" s="12" t="s">
        <v>87</v>
      </c>
    </row>
    <row r="86" spans="1:1025" x14ac:dyDescent="0.2">
      <c r="A86" s="19" t="s">
        <v>143</v>
      </c>
      <c r="B86" s="20" t="s">
        <v>137</v>
      </c>
      <c r="C86" s="20" t="s">
        <v>86</v>
      </c>
      <c r="D86" s="20" t="s">
        <v>87</v>
      </c>
      <c r="E86" s="38">
        <f t="shared" si="0"/>
        <v>0</v>
      </c>
      <c r="F86" s="38">
        <f t="shared" si="1"/>
        <v>0</v>
      </c>
      <c r="G86" s="38">
        <f t="shared" si="2"/>
        <v>0</v>
      </c>
      <c r="H86" s="38">
        <f t="shared" si="3"/>
        <v>0</v>
      </c>
      <c r="I86" s="38">
        <f t="shared" si="4"/>
        <v>0</v>
      </c>
      <c r="J86" s="38">
        <f t="shared" si="5"/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f t="shared" si="8"/>
        <v>0</v>
      </c>
      <c r="AJ86" s="38">
        <f t="shared" si="9"/>
        <v>0</v>
      </c>
      <c r="AK86" s="38">
        <f t="shared" si="10"/>
        <v>0</v>
      </c>
      <c r="AL86" s="38">
        <f t="shared" si="11"/>
        <v>0</v>
      </c>
      <c r="AM86" s="38">
        <f t="shared" si="12"/>
        <v>0</v>
      </c>
      <c r="AN86" s="38">
        <f t="shared" si="13"/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0</v>
      </c>
      <c r="BI86" s="38">
        <v>0</v>
      </c>
      <c r="BJ86" s="38">
        <v>0</v>
      </c>
      <c r="BK86" s="38">
        <v>0</v>
      </c>
      <c r="BL86" s="38">
        <v>0</v>
      </c>
      <c r="BM86" s="38">
        <f t="shared" si="16"/>
        <v>0</v>
      </c>
      <c r="BN86" s="38">
        <f t="shared" si="17"/>
        <v>0</v>
      </c>
      <c r="BO86" s="38">
        <f t="shared" si="18"/>
        <v>0</v>
      </c>
      <c r="BP86" s="38">
        <f t="shared" si="19"/>
        <v>0</v>
      </c>
      <c r="BQ86" s="38">
        <f t="shared" si="20"/>
        <v>0</v>
      </c>
      <c r="BR86" s="38">
        <f t="shared" si="21"/>
        <v>0</v>
      </c>
      <c r="BS86" s="12" t="s">
        <v>87</v>
      </c>
    </row>
    <row r="87" spans="1:1025" x14ac:dyDescent="0.2">
      <c r="A87" s="19" t="s">
        <v>144</v>
      </c>
      <c r="B87" s="20" t="s">
        <v>138</v>
      </c>
      <c r="C87" s="20" t="s">
        <v>86</v>
      </c>
      <c r="D87" s="20" t="s">
        <v>87</v>
      </c>
      <c r="E87" s="38">
        <f t="shared" si="0"/>
        <v>0</v>
      </c>
      <c r="F87" s="38">
        <f t="shared" si="1"/>
        <v>0</v>
      </c>
      <c r="G87" s="38">
        <f t="shared" si="2"/>
        <v>0</v>
      </c>
      <c r="H87" s="38">
        <f t="shared" si="3"/>
        <v>0</v>
      </c>
      <c r="I87" s="38">
        <f t="shared" si="4"/>
        <v>0</v>
      </c>
      <c r="J87" s="38">
        <f t="shared" si="5"/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f t="shared" si="8"/>
        <v>0</v>
      </c>
      <c r="AJ87" s="38">
        <f t="shared" si="9"/>
        <v>0</v>
      </c>
      <c r="AK87" s="38">
        <f t="shared" si="10"/>
        <v>0</v>
      </c>
      <c r="AL87" s="38">
        <f t="shared" si="11"/>
        <v>0</v>
      </c>
      <c r="AM87" s="38">
        <f t="shared" si="12"/>
        <v>0</v>
      </c>
      <c r="AN87" s="38">
        <f t="shared" si="13"/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0</v>
      </c>
      <c r="BG87" s="38">
        <v>0</v>
      </c>
      <c r="BH87" s="38">
        <v>0</v>
      </c>
      <c r="BI87" s="38">
        <v>0</v>
      </c>
      <c r="BJ87" s="38">
        <v>0</v>
      </c>
      <c r="BK87" s="38">
        <v>0</v>
      </c>
      <c r="BL87" s="38">
        <v>0</v>
      </c>
      <c r="BM87" s="38">
        <f t="shared" si="16"/>
        <v>0</v>
      </c>
      <c r="BN87" s="38">
        <f t="shared" si="17"/>
        <v>0</v>
      </c>
      <c r="BO87" s="38">
        <f t="shared" si="18"/>
        <v>0</v>
      </c>
      <c r="BP87" s="38">
        <f t="shared" si="19"/>
        <v>0</v>
      </c>
      <c r="BQ87" s="38">
        <f t="shared" si="20"/>
        <v>0</v>
      </c>
      <c r="BR87" s="38">
        <f t="shared" si="21"/>
        <v>0</v>
      </c>
      <c r="BS87" s="12" t="s">
        <v>87</v>
      </c>
    </row>
    <row r="88" spans="1:1025" s="17" customFormat="1" ht="25.5" x14ac:dyDescent="0.2">
      <c r="A88" s="19" t="s">
        <v>120</v>
      </c>
      <c r="B88" s="20" t="s">
        <v>121</v>
      </c>
      <c r="C88" s="20" t="s">
        <v>86</v>
      </c>
      <c r="D88" s="20" t="s">
        <v>87</v>
      </c>
      <c r="E88" s="38">
        <f t="shared" si="0"/>
        <v>0</v>
      </c>
      <c r="F88" s="38">
        <f t="shared" si="1"/>
        <v>0</v>
      </c>
      <c r="G88" s="38">
        <f t="shared" si="2"/>
        <v>0</v>
      </c>
      <c r="H88" s="38">
        <f t="shared" si="3"/>
        <v>0</v>
      </c>
      <c r="I88" s="38">
        <f t="shared" si="4"/>
        <v>0</v>
      </c>
      <c r="J88" s="38">
        <f t="shared" si="5"/>
        <v>2184</v>
      </c>
      <c r="K88" s="38">
        <f t="shared" ref="K88:AB88" si="348">K89</f>
        <v>0</v>
      </c>
      <c r="L88" s="38">
        <f t="shared" si="348"/>
        <v>0</v>
      </c>
      <c r="M88" s="38">
        <f t="shared" si="348"/>
        <v>0</v>
      </c>
      <c r="N88" s="38">
        <f t="shared" si="348"/>
        <v>0</v>
      </c>
      <c r="O88" s="38">
        <f t="shared" si="348"/>
        <v>0</v>
      </c>
      <c r="P88" s="38">
        <f t="shared" si="348"/>
        <v>0</v>
      </c>
      <c r="Q88" s="38">
        <f t="shared" si="348"/>
        <v>0</v>
      </c>
      <c r="R88" s="38">
        <f t="shared" si="348"/>
        <v>0</v>
      </c>
      <c r="S88" s="38">
        <f t="shared" si="348"/>
        <v>0</v>
      </c>
      <c r="T88" s="38">
        <f t="shared" si="348"/>
        <v>0</v>
      </c>
      <c r="U88" s="38">
        <f t="shared" si="348"/>
        <v>0</v>
      </c>
      <c r="V88" s="38">
        <f t="shared" si="348"/>
        <v>0</v>
      </c>
      <c r="W88" s="38">
        <f t="shared" si="348"/>
        <v>0</v>
      </c>
      <c r="X88" s="38">
        <f t="shared" si="348"/>
        <v>0</v>
      </c>
      <c r="Y88" s="38">
        <f t="shared" si="348"/>
        <v>0</v>
      </c>
      <c r="Z88" s="38">
        <f t="shared" si="348"/>
        <v>0</v>
      </c>
      <c r="AA88" s="38">
        <f t="shared" si="348"/>
        <v>0</v>
      </c>
      <c r="AB88" s="38">
        <f t="shared" si="348"/>
        <v>0</v>
      </c>
      <c r="AC88" s="38">
        <f t="shared" ref="AC88:AH88" si="349">AC89</f>
        <v>0</v>
      </c>
      <c r="AD88" s="38">
        <f t="shared" si="349"/>
        <v>0</v>
      </c>
      <c r="AE88" s="38">
        <f t="shared" si="349"/>
        <v>0</v>
      </c>
      <c r="AF88" s="38">
        <f t="shared" si="349"/>
        <v>0</v>
      </c>
      <c r="AG88" s="38">
        <f t="shared" si="349"/>
        <v>0</v>
      </c>
      <c r="AH88" s="38">
        <f t="shared" si="349"/>
        <v>2184</v>
      </c>
      <c r="AI88" s="38">
        <f t="shared" si="8"/>
        <v>0</v>
      </c>
      <c r="AJ88" s="38">
        <f t="shared" si="9"/>
        <v>0</v>
      </c>
      <c r="AK88" s="38">
        <f t="shared" si="10"/>
        <v>0</v>
      </c>
      <c r="AL88" s="38">
        <f t="shared" si="11"/>
        <v>0</v>
      </c>
      <c r="AM88" s="38">
        <f t="shared" si="12"/>
        <v>0</v>
      </c>
      <c r="AN88" s="38">
        <f t="shared" si="13"/>
        <v>1197</v>
      </c>
      <c r="AO88" s="38">
        <f t="shared" ref="AO88:BL88" si="350">AO89</f>
        <v>0</v>
      </c>
      <c r="AP88" s="38">
        <f t="shared" si="350"/>
        <v>0</v>
      </c>
      <c r="AQ88" s="38">
        <f t="shared" si="350"/>
        <v>0</v>
      </c>
      <c r="AR88" s="38">
        <f t="shared" si="350"/>
        <v>0</v>
      </c>
      <c r="AS88" s="38">
        <f t="shared" si="350"/>
        <v>0</v>
      </c>
      <c r="AT88" s="38">
        <f t="shared" si="350"/>
        <v>462</v>
      </c>
      <c r="AU88" s="38">
        <f t="shared" si="350"/>
        <v>0</v>
      </c>
      <c r="AV88" s="38">
        <f t="shared" si="350"/>
        <v>0</v>
      </c>
      <c r="AW88" s="38">
        <f t="shared" si="350"/>
        <v>0</v>
      </c>
      <c r="AX88" s="38">
        <f t="shared" si="350"/>
        <v>0</v>
      </c>
      <c r="AY88" s="38">
        <f t="shared" si="350"/>
        <v>0</v>
      </c>
      <c r="AZ88" s="38">
        <f t="shared" si="350"/>
        <v>191</v>
      </c>
      <c r="BA88" s="38">
        <f t="shared" si="350"/>
        <v>0</v>
      </c>
      <c r="BB88" s="38">
        <f t="shared" si="350"/>
        <v>0</v>
      </c>
      <c r="BC88" s="38">
        <f t="shared" si="350"/>
        <v>0</v>
      </c>
      <c r="BD88" s="38">
        <f t="shared" si="350"/>
        <v>0</v>
      </c>
      <c r="BE88" s="38">
        <f t="shared" si="350"/>
        <v>0</v>
      </c>
      <c r="BF88" s="38">
        <f t="shared" si="350"/>
        <v>365</v>
      </c>
      <c r="BG88" s="38">
        <f t="shared" si="350"/>
        <v>0</v>
      </c>
      <c r="BH88" s="38">
        <f t="shared" si="350"/>
        <v>0</v>
      </c>
      <c r="BI88" s="38">
        <f t="shared" si="350"/>
        <v>0</v>
      </c>
      <c r="BJ88" s="38">
        <f t="shared" si="350"/>
        <v>0</v>
      </c>
      <c r="BK88" s="38">
        <f t="shared" si="350"/>
        <v>0</v>
      </c>
      <c r="BL88" s="38">
        <f t="shared" si="350"/>
        <v>179</v>
      </c>
      <c r="BM88" s="38">
        <f t="shared" si="16"/>
        <v>0</v>
      </c>
      <c r="BN88" s="38">
        <f t="shared" si="17"/>
        <v>0</v>
      </c>
      <c r="BO88" s="38">
        <f t="shared" si="18"/>
        <v>0</v>
      </c>
      <c r="BP88" s="38">
        <f t="shared" si="19"/>
        <v>0</v>
      </c>
      <c r="BQ88" s="38">
        <f t="shared" si="20"/>
        <v>0</v>
      </c>
      <c r="BR88" s="38">
        <f t="shared" si="21"/>
        <v>-987</v>
      </c>
      <c r="BS88" s="11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s="17" customFormat="1" ht="25.5" x14ac:dyDescent="0.2">
      <c r="A89" s="19" t="s">
        <v>122</v>
      </c>
      <c r="B89" s="20" t="s">
        <v>123</v>
      </c>
      <c r="C89" s="20" t="s">
        <v>86</v>
      </c>
      <c r="D89" s="20" t="s">
        <v>87</v>
      </c>
      <c r="E89" s="38">
        <f t="shared" si="0"/>
        <v>0</v>
      </c>
      <c r="F89" s="38">
        <f t="shared" si="1"/>
        <v>0</v>
      </c>
      <c r="G89" s="38">
        <f t="shared" si="2"/>
        <v>0</v>
      </c>
      <c r="H89" s="38">
        <f t="shared" si="3"/>
        <v>0</v>
      </c>
      <c r="I89" s="38">
        <f t="shared" si="4"/>
        <v>0</v>
      </c>
      <c r="J89" s="38">
        <f t="shared" si="5"/>
        <v>2184</v>
      </c>
      <c r="K89" s="38">
        <f t="shared" ref="K89:AH89" si="351">SUM(K90,K92,K94)</f>
        <v>0</v>
      </c>
      <c r="L89" s="38">
        <f t="shared" si="351"/>
        <v>0</v>
      </c>
      <c r="M89" s="38">
        <f t="shared" si="351"/>
        <v>0</v>
      </c>
      <c r="N89" s="38">
        <f t="shared" si="351"/>
        <v>0</v>
      </c>
      <c r="O89" s="38">
        <f t="shared" si="351"/>
        <v>0</v>
      </c>
      <c r="P89" s="38">
        <f t="shared" si="351"/>
        <v>0</v>
      </c>
      <c r="Q89" s="38">
        <f t="shared" si="351"/>
        <v>0</v>
      </c>
      <c r="R89" s="38">
        <f t="shared" si="351"/>
        <v>0</v>
      </c>
      <c r="S89" s="38">
        <f t="shared" si="351"/>
        <v>0</v>
      </c>
      <c r="T89" s="38">
        <f t="shared" si="351"/>
        <v>0</v>
      </c>
      <c r="U89" s="38">
        <f t="shared" si="351"/>
        <v>0</v>
      </c>
      <c r="V89" s="38">
        <f t="shared" si="351"/>
        <v>0</v>
      </c>
      <c r="W89" s="38">
        <f t="shared" si="351"/>
        <v>0</v>
      </c>
      <c r="X89" s="38">
        <f t="shared" si="351"/>
        <v>0</v>
      </c>
      <c r="Y89" s="38">
        <f t="shared" si="351"/>
        <v>0</v>
      </c>
      <c r="Z89" s="38">
        <f t="shared" si="351"/>
        <v>0</v>
      </c>
      <c r="AA89" s="38">
        <f t="shared" si="351"/>
        <v>0</v>
      </c>
      <c r="AB89" s="38">
        <f t="shared" si="351"/>
        <v>0</v>
      </c>
      <c r="AC89" s="38">
        <f t="shared" si="351"/>
        <v>0</v>
      </c>
      <c r="AD89" s="38">
        <f t="shared" si="351"/>
        <v>0</v>
      </c>
      <c r="AE89" s="38">
        <f t="shared" si="351"/>
        <v>0</v>
      </c>
      <c r="AF89" s="38">
        <f t="shared" si="351"/>
        <v>0</v>
      </c>
      <c r="AG89" s="38">
        <f t="shared" si="351"/>
        <v>0</v>
      </c>
      <c r="AH89" s="38">
        <f t="shared" si="351"/>
        <v>2184</v>
      </c>
      <c r="AI89" s="38">
        <f t="shared" si="8"/>
        <v>0</v>
      </c>
      <c r="AJ89" s="38">
        <f t="shared" si="9"/>
        <v>0</v>
      </c>
      <c r="AK89" s="38">
        <f t="shared" si="10"/>
        <v>0</v>
      </c>
      <c r="AL89" s="38">
        <f t="shared" si="11"/>
        <v>0</v>
      </c>
      <c r="AM89" s="38">
        <f t="shared" si="12"/>
        <v>0</v>
      </c>
      <c r="AN89" s="38">
        <f t="shared" si="13"/>
        <v>1197</v>
      </c>
      <c r="AO89" s="38">
        <f t="shared" ref="AO89:BL89" si="352">SUM(AO90,AO92,AO94)</f>
        <v>0</v>
      </c>
      <c r="AP89" s="38">
        <f t="shared" si="352"/>
        <v>0</v>
      </c>
      <c r="AQ89" s="38">
        <f t="shared" si="352"/>
        <v>0</v>
      </c>
      <c r="AR89" s="38">
        <f t="shared" si="352"/>
        <v>0</v>
      </c>
      <c r="AS89" s="38">
        <f t="shared" si="352"/>
        <v>0</v>
      </c>
      <c r="AT89" s="38">
        <f t="shared" si="352"/>
        <v>462</v>
      </c>
      <c r="AU89" s="38">
        <f t="shared" si="352"/>
        <v>0</v>
      </c>
      <c r="AV89" s="38">
        <f t="shared" si="352"/>
        <v>0</v>
      </c>
      <c r="AW89" s="38">
        <f t="shared" si="352"/>
        <v>0</v>
      </c>
      <c r="AX89" s="38">
        <f t="shared" si="352"/>
        <v>0</v>
      </c>
      <c r="AY89" s="38">
        <f t="shared" si="352"/>
        <v>0</v>
      </c>
      <c r="AZ89" s="38">
        <f t="shared" si="352"/>
        <v>191</v>
      </c>
      <c r="BA89" s="38">
        <f t="shared" si="352"/>
        <v>0</v>
      </c>
      <c r="BB89" s="38">
        <f t="shared" si="352"/>
        <v>0</v>
      </c>
      <c r="BC89" s="38">
        <f t="shared" si="352"/>
        <v>0</v>
      </c>
      <c r="BD89" s="38">
        <f t="shared" si="352"/>
        <v>0</v>
      </c>
      <c r="BE89" s="38">
        <f t="shared" si="352"/>
        <v>0</v>
      </c>
      <c r="BF89" s="38">
        <f t="shared" si="352"/>
        <v>365</v>
      </c>
      <c r="BG89" s="38">
        <f t="shared" si="352"/>
        <v>0</v>
      </c>
      <c r="BH89" s="38">
        <f t="shared" si="352"/>
        <v>0</v>
      </c>
      <c r="BI89" s="38">
        <f t="shared" si="352"/>
        <v>0</v>
      </c>
      <c r="BJ89" s="38">
        <f t="shared" si="352"/>
        <v>0</v>
      </c>
      <c r="BK89" s="38">
        <f t="shared" si="352"/>
        <v>0</v>
      </c>
      <c r="BL89" s="38">
        <f t="shared" si="352"/>
        <v>179</v>
      </c>
      <c r="BM89" s="38">
        <f t="shared" si="16"/>
        <v>0</v>
      </c>
      <c r="BN89" s="38">
        <f t="shared" si="17"/>
        <v>0</v>
      </c>
      <c r="BO89" s="38">
        <f t="shared" si="18"/>
        <v>0</v>
      </c>
      <c r="BP89" s="38">
        <f t="shared" si="19"/>
        <v>0</v>
      </c>
      <c r="BQ89" s="38">
        <f t="shared" si="20"/>
        <v>0</v>
      </c>
      <c r="BR89" s="38">
        <f t="shared" si="21"/>
        <v>-987</v>
      </c>
      <c r="BS89" s="11" t="s">
        <v>87</v>
      </c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</row>
    <row r="90" spans="1:1025" x14ac:dyDescent="0.2">
      <c r="A90" s="19" t="s">
        <v>145</v>
      </c>
      <c r="B90" s="20" t="s">
        <v>136</v>
      </c>
      <c r="C90" s="20" t="s">
        <v>86</v>
      </c>
      <c r="D90" s="20" t="s">
        <v>87</v>
      </c>
      <c r="E90" s="38">
        <f t="shared" si="0"/>
        <v>0</v>
      </c>
      <c r="F90" s="38">
        <f t="shared" si="1"/>
        <v>0</v>
      </c>
      <c r="G90" s="38">
        <f t="shared" si="2"/>
        <v>0</v>
      </c>
      <c r="H90" s="38">
        <f t="shared" si="3"/>
        <v>0</v>
      </c>
      <c r="I90" s="38">
        <f t="shared" si="4"/>
        <v>0</v>
      </c>
      <c r="J90" s="38">
        <f t="shared" si="5"/>
        <v>1123</v>
      </c>
      <c r="K90" s="38">
        <f t="shared" ref="K90:AH90" si="353">SUM(K91:K91)</f>
        <v>0</v>
      </c>
      <c r="L90" s="38">
        <f t="shared" si="353"/>
        <v>0</v>
      </c>
      <c r="M90" s="38">
        <f t="shared" si="353"/>
        <v>0</v>
      </c>
      <c r="N90" s="38">
        <f t="shared" si="353"/>
        <v>0</v>
      </c>
      <c r="O90" s="38">
        <f t="shared" si="353"/>
        <v>0</v>
      </c>
      <c r="P90" s="38">
        <f t="shared" si="353"/>
        <v>0</v>
      </c>
      <c r="Q90" s="38">
        <f t="shared" si="353"/>
        <v>0</v>
      </c>
      <c r="R90" s="38">
        <f t="shared" si="353"/>
        <v>0</v>
      </c>
      <c r="S90" s="38">
        <f t="shared" si="353"/>
        <v>0</v>
      </c>
      <c r="T90" s="38">
        <f t="shared" si="353"/>
        <v>0</v>
      </c>
      <c r="U90" s="38">
        <f t="shared" si="353"/>
        <v>0</v>
      </c>
      <c r="V90" s="38">
        <f t="shared" si="353"/>
        <v>0</v>
      </c>
      <c r="W90" s="38">
        <f t="shared" si="353"/>
        <v>0</v>
      </c>
      <c r="X90" s="38">
        <f t="shared" si="353"/>
        <v>0</v>
      </c>
      <c r="Y90" s="38">
        <f t="shared" si="353"/>
        <v>0</v>
      </c>
      <c r="Z90" s="38">
        <f t="shared" si="353"/>
        <v>0</v>
      </c>
      <c r="AA90" s="38">
        <f t="shared" si="353"/>
        <v>0</v>
      </c>
      <c r="AB90" s="38">
        <f t="shared" si="353"/>
        <v>0</v>
      </c>
      <c r="AC90" s="38">
        <f t="shared" si="353"/>
        <v>0</v>
      </c>
      <c r="AD90" s="38">
        <f t="shared" si="353"/>
        <v>0</v>
      </c>
      <c r="AE90" s="38">
        <f t="shared" si="353"/>
        <v>0</v>
      </c>
      <c r="AF90" s="38">
        <f t="shared" si="353"/>
        <v>0</v>
      </c>
      <c r="AG90" s="38">
        <f t="shared" si="353"/>
        <v>0</v>
      </c>
      <c r="AH90" s="38">
        <f t="shared" si="353"/>
        <v>1123</v>
      </c>
      <c r="AI90" s="38">
        <f t="shared" si="8"/>
        <v>0</v>
      </c>
      <c r="AJ90" s="38">
        <f t="shared" si="9"/>
        <v>0</v>
      </c>
      <c r="AK90" s="38">
        <f t="shared" si="10"/>
        <v>0</v>
      </c>
      <c r="AL90" s="38">
        <f t="shared" si="11"/>
        <v>0</v>
      </c>
      <c r="AM90" s="38">
        <f t="shared" si="12"/>
        <v>0</v>
      </c>
      <c r="AN90" s="38">
        <f t="shared" si="13"/>
        <v>536</v>
      </c>
      <c r="AO90" s="38">
        <f t="shared" ref="AO90:BL90" si="354">SUM(AO91:AO91)</f>
        <v>0</v>
      </c>
      <c r="AP90" s="38">
        <f t="shared" si="354"/>
        <v>0</v>
      </c>
      <c r="AQ90" s="38">
        <f t="shared" si="354"/>
        <v>0</v>
      </c>
      <c r="AR90" s="38">
        <f t="shared" si="354"/>
        <v>0</v>
      </c>
      <c r="AS90" s="38">
        <f t="shared" si="354"/>
        <v>0</v>
      </c>
      <c r="AT90" s="38">
        <f t="shared" si="354"/>
        <v>4</v>
      </c>
      <c r="AU90" s="38">
        <f t="shared" si="354"/>
        <v>0</v>
      </c>
      <c r="AV90" s="38">
        <f t="shared" si="354"/>
        <v>0</v>
      </c>
      <c r="AW90" s="38">
        <f t="shared" si="354"/>
        <v>0</v>
      </c>
      <c r="AX90" s="38">
        <f t="shared" si="354"/>
        <v>0</v>
      </c>
      <c r="AY90" s="38">
        <f t="shared" si="354"/>
        <v>0</v>
      </c>
      <c r="AZ90" s="38">
        <f t="shared" si="354"/>
        <v>119</v>
      </c>
      <c r="BA90" s="38">
        <f t="shared" si="354"/>
        <v>0</v>
      </c>
      <c r="BB90" s="38">
        <f t="shared" si="354"/>
        <v>0</v>
      </c>
      <c r="BC90" s="38">
        <f t="shared" si="354"/>
        <v>0</v>
      </c>
      <c r="BD90" s="38">
        <f t="shared" si="354"/>
        <v>0</v>
      </c>
      <c r="BE90" s="38">
        <f t="shared" si="354"/>
        <v>0</v>
      </c>
      <c r="BF90" s="38">
        <f t="shared" si="354"/>
        <v>351</v>
      </c>
      <c r="BG90" s="38">
        <f t="shared" si="354"/>
        <v>0</v>
      </c>
      <c r="BH90" s="38">
        <f t="shared" si="354"/>
        <v>0</v>
      </c>
      <c r="BI90" s="38">
        <f t="shared" si="354"/>
        <v>0</v>
      </c>
      <c r="BJ90" s="38">
        <f t="shared" si="354"/>
        <v>0</v>
      </c>
      <c r="BK90" s="38">
        <f t="shared" si="354"/>
        <v>0</v>
      </c>
      <c r="BL90" s="38">
        <f t="shared" si="354"/>
        <v>62</v>
      </c>
      <c r="BM90" s="38">
        <f t="shared" si="16"/>
        <v>0</v>
      </c>
      <c r="BN90" s="38">
        <f t="shared" si="17"/>
        <v>0</v>
      </c>
      <c r="BO90" s="38">
        <f t="shared" si="18"/>
        <v>0</v>
      </c>
      <c r="BP90" s="38">
        <f t="shared" si="19"/>
        <v>0</v>
      </c>
      <c r="BQ90" s="38">
        <f t="shared" si="20"/>
        <v>0</v>
      </c>
      <c r="BR90" s="38">
        <f t="shared" si="21"/>
        <v>-587</v>
      </c>
      <c r="BS90" s="12" t="s">
        <v>87</v>
      </c>
    </row>
    <row r="91" spans="1:1025" ht="23.25" customHeight="1" x14ac:dyDescent="0.2">
      <c r="A91" s="55" t="s">
        <v>145</v>
      </c>
      <c r="B91" s="63" t="s">
        <v>239</v>
      </c>
      <c r="C91" s="50" t="s">
        <v>240</v>
      </c>
      <c r="D91" s="25" t="s">
        <v>87</v>
      </c>
      <c r="E91" s="34">
        <f t="shared" ref="E91:E106" si="355">SUM(K91,Q91,W91,AC91)</f>
        <v>0</v>
      </c>
      <c r="F91" s="34">
        <f t="shared" ref="F91:F106" si="356">SUM(L91,R91,X91,AD91)</f>
        <v>0</v>
      </c>
      <c r="G91" s="34">
        <f t="shared" ref="G91:G106" si="357">SUM(M91,S91,Y91,AE91)</f>
        <v>0</v>
      </c>
      <c r="H91" s="34">
        <f t="shared" ref="H91:H106" si="358">SUM(N91,T91,Z91,AF91)</f>
        <v>0</v>
      </c>
      <c r="I91" s="34">
        <f t="shared" ref="I91:I106" si="359">SUM(O91,U91,AA91,AG91)</f>
        <v>0</v>
      </c>
      <c r="J91" s="34">
        <f t="shared" ref="J91:J106" si="360">SUM(P91,V91,AB91,AH91)</f>
        <v>1123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1123</v>
      </c>
      <c r="AI91" s="11">
        <f t="shared" ref="AI91" si="361">SUM(AO91,AU91,BA91,BG91)</f>
        <v>0</v>
      </c>
      <c r="AJ91" s="11">
        <f t="shared" ref="AJ91" si="362">SUM(AP91,AV91,BB91,BH91)</f>
        <v>0</v>
      </c>
      <c r="AK91" s="11">
        <f t="shared" ref="AK91" si="363">SUM(AQ91,AW91,BC91,BI91)</f>
        <v>0</v>
      </c>
      <c r="AL91" s="11">
        <f t="shared" ref="AL91" si="364">SUM(AR91,AX91,BD91,BJ91)</f>
        <v>0</v>
      </c>
      <c r="AM91" s="11">
        <f t="shared" ref="AM91" si="365">SUM(AS91,AY91,BE91,BK91)</f>
        <v>0</v>
      </c>
      <c r="AN91" s="11">
        <f t="shared" ref="AN91" si="366">SUM(AT91,AZ91,BF91,BL91)</f>
        <v>536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76">
        <v>4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119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351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62</v>
      </c>
      <c r="BM91" s="11">
        <f t="shared" ref="BM91" si="367">AI91-E91</f>
        <v>0</v>
      </c>
      <c r="BN91" s="11">
        <f t="shared" ref="BN91" si="368">AJ91-F91</f>
        <v>0</v>
      </c>
      <c r="BO91" s="11">
        <f t="shared" ref="BO91" si="369">AK91-G91</f>
        <v>0</v>
      </c>
      <c r="BP91" s="11">
        <f t="shared" ref="BP91" si="370">AL91-H91</f>
        <v>0</v>
      </c>
      <c r="BQ91" s="11">
        <f t="shared" ref="BQ91" si="371">AM91-I91</f>
        <v>0</v>
      </c>
      <c r="BR91" s="11">
        <f t="shared" ref="BR91" si="372">AN91-J91</f>
        <v>-587</v>
      </c>
      <c r="BS91" s="12" t="s">
        <v>87</v>
      </c>
    </row>
    <row r="92" spans="1:1025" s="17" customFormat="1" x14ac:dyDescent="0.2">
      <c r="A92" s="19" t="s">
        <v>146</v>
      </c>
      <c r="B92" s="49" t="s">
        <v>137</v>
      </c>
      <c r="C92" s="20" t="s">
        <v>86</v>
      </c>
      <c r="D92" s="20" t="s">
        <v>87</v>
      </c>
      <c r="E92" s="44">
        <f t="shared" si="355"/>
        <v>0</v>
      </c>
      <c r="F92" s="44">
        <f t="shared" si="356"/>
        <v>0</v>
      </c>
      <c r="G92" s="44">
        <f t="shared" si="357"/>
        <v>0</v>
      </c>
      <c r="H92" s="44">
        <f t="shared" si="358"/>
        <v>0</v>
      </c>
      <c r="I92" s="44">
        <f t="shared" si="359"/>
        <v>0</v>
      </c>
      <c r="J92" s="44">
        <f t="shared" si="360"/>
        <v>364</v>
      </c>
      <c r="K92" s="38">
        <f t="shared" ref="K92:AH92" si="373">SUM(K93:K93)</f>
        <v>0</v>
      </c>
      <c r="L92" s="38">
        <f t="shared" si="373"/>
        <v>0</v>
      </c>
      <c r="M92" s="38">
        <f t="shared" si="373"/>
        <v>0</v>
      </c>
      <c r="N92" s="38">
        <f t="shared" si="373"/>
        <v>0</v>
      </c>
      <c r="O92" s="38">
        <f t="shared" si="373"/>
        <v>0</v>
      </c>
      <c r="P92" s="38">
        <f t="shared" si="373"/>
        <v>0</v>
      </c>
      <c r="Q92" s="38">
        <f t="shared" si="373"/>
        <v>0</v>
      </c>
      <c r="R92" s="38">
        <f t="shared" si="373"/>
        <v>0</v>
      </c>
      <c r="S92" s="38">
        <f t="shared" si="373"/>
        <v>0</v>
      </c>
      <c r="T92" s="38">
        <f t="shared" si="373"/>
        <v>0</v>
      </c>
      <c r="U92" s="38">
        <f t="shared" si="373"/>
        <v>0</v>
      </c>
      <c r="V92" s="38">
        <f t="shared" si="373"/>
        <v>0</v>
      </c>
      <c r="W92" s="38">
        <f t="shared" si="373"/>
        <v>0</v>
      </c>
      <c r="X92" s="38">
        <f t="shared" si="373"/>
        <v>0</v>
      </c>
      <c r="Y92" s="38">
        <f t="shared" si="373"/>
        <v>0</v>
      </c>
      <c r="Z92" s="38">
        <f t="shared" si="373"/>
        <v>0</v>
      </c>
      <c r="AA92" s="38">
        <f t="shared" si="373"/>
        <v>0</v>
      </c>
      <c r="AB92" s="38">
        <f t="shared" si="373"/>
        <v>0</v>
      </c>
      <c r="AC92" s="38">
        <f t="shared" si="373"/>
        <v>0</v>
      </c>
      <c r="AD92" s="38">
        <f t="shared" si="373"/>
        <v>0</v>
      </c>
      <c r="AE92" s="38">
        <f t="shared" si="373"/>
        <v>0</v>
      </c>
      <c r="AF92" s="38">
        <f t="shared" si="373"/>
        <v>0</v>
      </c>
      <c r="AG92" s="38">
        <f t="shared" si="373"/>
        <v>0</v>
      </c>
      <c r="AH92" s="38">
        <f t="shared" si="373"/>
        <v>364</v>
      </c>
      <c r="AI92" s="38">
        <f t="shared" ref="AI92:AI143" si="374">SUM(AO92,AU92,BA92,BG92)</f>
        <v>0</v>
      </c>
      <c r="AJ92" s="38">
        <f t="shared" ref="AJ92:AJ143" si="375">SUM(AP92,AV92,BB92,BH92)</f>
        <v>0</v>
      </c>
      <c r="AK92" s="38">
        <f t="shared" ref="AK92:AK143" si="376">SUM(AQ92,AW92,BC92,BI92)</f>
        <v>0</v>
      </c>
      <c r="AL92" s="38">
        <f t="shared" ref="AL92:AL143" si="377">SUM(AR92,AX92,BD92,BJ92)</f>
        <v>0</v>
      </c>
      <c r="AM92" s="38">
        <f t="shared" ref="AM92:AM143" si="378">SUM(AS92,AY92,BE92,BK92)</f>
        <v>0</v>
      </c>
      <c r="AN92" s="38">
        <f t="shared" ref="AN92:AN143" si="379">SUM(AT92,AZ92,BF92,BL92)</f>
        <v>276</v>
      </c>
      <c r="AO92" s="38">
        <f t="shared" ref="AO92:BL92" si="380">SUM(AO93:AO93)</f>
        <v>0</v>
      </c>
      <c r="AP92" s="38">
        <f t="shared" si="380"/>
        <v>0</v>
      </c>
      <c r="AQ92" s="38">
        <f t="shared" si="380"/>
        <v>0</v>
      </c>
      <c r="AR92" s="38">
        <f t="shared" si="380"/>
        <v>0</v>
      </c>
      <c r="AS92" s="38">
        <f t="shared" si="380"/>
        <v>0</v>
      </c>
      <c r="AT92" s="38">
        <f t="shared" si="380"/>
        <v>193</v>
      </c>
      <c r="AU92" s="38">
        <f t="shared" si="380"/>
        <v>0</v>
      </c>
      <c r="AV92" s="38">
        <f t="shared" si="380"/>
        <v>0</v>
      </c>
      <c r="AW92" s="38">
        <f t="shared" si="380"/>
        <v>0</v>
      </c>
      <c r="AX92" s="38">
        <f t="shared" si="380"/>
        <v>0</v>
      </c>
      <c r="AY92" s="38">
        <f t="shared" si="380"/>
        <v>0</v>
      </c>
      <c r="AZ92" s="38">
        <f t="shared" si="380"/>
        <v>36</v>
      </c>
      <c r="BA92" s="38">
        <f t="shared" si="380"/>
        <v>0</v>
      </c>
      <c r="BB92" s="38">
        <f t="shared" si="380"/>
        <v>0</v>
      </c>
      <c r="BC92" s="38">
        <f t="shared" si="380"/>
        <v>0</v>
      </c>
      <c r="BD92" s="38">
        <f t="shared" si="380"/>
        <v>0</v>
      </c>
      <c r="BE92" s="38">
        <f t="shared" si="380"/>
        <v>0</v>
      </c>
      <c r="BF92" s="38">
        <f t="shared" si="380"/>
        <v>14</v>
      </c>
      <c r="BG92" s="38">
        <f t="shared" si="380"/>
        <v>0</v>
      </c>
      <c r="BH92" s="38">
        <f t="shared" si="380"/>
        <v>0</v>
      </c>
      <c r="BI92" s="38">
        <f t="shared" si="380"/>
        <v>0</v>
      </c>
      <c r="BJ92" s="38">
        <f t="shared" si="380"/>
        <v>0</v>
      </c>
      <c r="BK92" s="38">
        <f t="shared" si="380"/>
        <v>0</v>
      </c>
      <c r="BL92" s="38">
        <f t="shared" si="380"/>
        <v>33</v>
      </c>
      <c r="BM92" s="38">
        <f t="shared" ref="BM92:BM143" si="381">AI92-E92</f>
        <v>0</v>
      </c>
      <c r="BN92" s="38">
        <f t="shared" ref="BN92:BN143" si="382">AJ92-F92</f>
        <v>0</v>
      </c>
      <c r="BO92" s="38">
        <f t="shared" ref="BO92:BO143" si="383">AK92-G92</f>
        <v>0</v>
      </c>
      <c r="BP92" s="38">
        <f t="shared" ref="BP92:BP143" si="384">AL92-H92</f>
        <v>0</v>
      </c>
      <c r="BQ92" s="38">
        <f t="shared" ref="BQ92:BQ143" si="385">AM92-I92</f>
        <v>0</v>
      </c>
      <c r="BR92" s="38">
        <f t="shared" ref="BR92:BR143" si="386">AN92-J92</f>
        <v>-88</v>
      </c>
      <c r="BS92" s="11" t="s">
        <v>87</v>
      </c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  <c r="ALO92" s="16"/>
      <c r="ALP92" s="16"/>
      <c r="ALQ92" s="16"/>
      <c r="ALR92" s="16"/>
      <c r="ALS92" s="16"/>
      <c r="ALT92" s="16"/>
      <c r="ALU92" s="16"/>
      <c r="ALV92" s="16"/>
      <c r="ALW92" s="16"/>
      <c r="ALX92" s="16"/>
      <c r="ALY92" s="16"/>
      <c r="ALZ92" s="16"/>
      <c r="AMA92" s="16"/>
      <c r="AMB92" s="16"/>
      <c r="AMC92" s="16"/>
      <c r="AMD92" s="16"/>
      <c r="AME92" s="16"/>
      <c r="AMF92" s="16"/>
      <c r="AMG92" s="16"/>
      <c r="AMH92" s="16"/>
      <c r="AMI92" s="16"/>
      <c r="AMJ92" s="16"/>
      <c r="AMK92" s="16"/>
    </row>
    <row r="93" spans="1:1025" s="36" customFormat="1" ht="25.5" x14ac:dyDescent="0.2">
      <c r="A93" s="55" t="s">
        <v>146</v>
      </c>
      <c r="B93" s="64" t="s">
        <v>239</v>
      </c>
      <c r="C93" s="50" t="s">
        <v>241</v>
      </c>
      <c r="D93" s="25" t="s">
        <v>87</v>
      </c>
      <c r="E93" s="34">
        <f t="shared" si="355"/>
        <v>0</v>
      </c>
      <c r="F93" s="34">
        <f t="shared" si="356"/>
        <v>0</v>
      </c>
      <c r="G93" s="34">
        <f t="shared" si="357"/>
        <v>0</v>
      </c>
      <c r="H93" s="34">
        <f t="shared" si="358"/>
        <v>0</v>
      </c>
      <c r="I93" s="34">
        <f t="shared" si="359"/>
        <v>0</v>
      </c>
      <c r="J93" s="34">
        <f t="shared" si="360"/>
        <v>364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364</v>
      </c>
      <c r="AI93" s="34">
        <f t="shared" si="374"/>
        <v>0</v>
      </c>
      <c r="AJ93" s="34">
        <f t="shared" si="375"/>
        <v>0</v>
      </c>
      <c r="AK93" s="34">
        <f t="shared" si="376"/>
        <v>0</v>
      </c>
      <c r="AL93" s="34">
        <f t="shared" si="377"/>
        <v>0</v>
      </c>
      <c r="AM93" s="34">
        <f t="shared" si="378"/>
        <v>0</v>
      </c>
      <c r="AN93" s="34">
        <f t="shared" si="379"/>
        <v>276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76">
        <v>193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36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14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11">
        <v>33</v>
      </c>
      <c r="BM93" s="34">
        <f t="shared" si="381"/>
        <v>0</v>
      </c>
      <c r="BN93" s="34">
        <f t="shared" si="382"/>
        <v>0</v>
      </c>
      <c r="BO93" s="34">
        <f t="shared" si="383"/>
        <v>0</v>
      </c>
      <c r="BP93" s="34">
        <f t="shared" si="384"/>
        <v>0</v>
      </c>
      <c r="BQ93" s="34">
        <f t="shared" si="385"/>
        <v>0</v>
      </c>
      <c r="BR93" s="34">
        <f t="shared" si="386"/>
        <v>-88</v>
      </c>
      <c r="BS93" s="34" t="s">
        <v>87</v>
      </c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  <c r="IZ93" s="35"/>
      <c r="JA93" s="35"/>
      <c r="JB93" s="35"/>
      <c r="JC93" s="35"/>
      <c r="JD93" s="35"/>
      <c r="JE93" s="35"/>
      <c r="JF93" s="35"/>
      <c r="JG93" s="35"/>
      <c r="JH93" s="35"/>
      <c r="JI93" s="35"/>
      <c r="JJ93" s="35"/>
      <c r="JK93" s="35"/>
      <c r="JL93" s="35"/>
      <c r="JM93" s="35"/>
      <c r="JN93" s="35"/>
      <c r="JO93" s="35"/>
      <c r="JP93" s="35"/>
      <c r="JQ93" s="35"/>
      <c r="JR93" s="35"/>
      <c r="JS93" s="35"/>
      <c r="JT93" s="35"/>
      <c r="JU93" s="35"/>
      <c r="JV93" s="35"/>
      <c r="JW93" s="35"/>
      <c r="JX93" s="35"/>
      <c r="JY93" s="35"/>
      <c r="JZ93" s="35"/>
      <c r="KA93" s="35"/>
      <c r="KB93" s="35"/>
      <c r="KC93" s="35"/>
      <c r="KD93" s="35"/>
      <c r="KE93" s="35"/>
      <c r="KF93" s="35"/>
      <c r="KG93" s="35"/>
      <c r="KH93" s="35"/>
      <c r="KI93" s="35"/>
      <c r="KJ93" s="35"/>
      <c r="KK93" s="35"/>
      <c r="KL93" s="35"/>
      <c r="KM93" s="35"/>
      <c r="KN93" s="35"/>
      <c r="KO93" s="35"/>
      <c r="KP93" s="35"/>
      <c r="KQ93" s="35"/>
      <c r="KR93" s="35"/>
      <c r="KS93" s="35"/>
      <c r="KT93" s="35"/>
      <c r="KU93" s="35"/>
      <c r="KV93" s="35"/>
      <c r="KW93" s="35"/>
      <c r="KX93" s="35"/>
      <c r="KY93" s="35"/>
      <c r="KZ93" s="35"/>
      <c r="LA93" s="35"/>
      <c r="LB93" s="35"/>
      <c r="LC93" s="35"/>
      <c r="LD93" s="35"/>
      <c r="LE93" s="35"/>
      <c r="LF93" s="35"/>
      <c r="LG93" s="35"/>
      <c r="LH93" s="35"/>
      <c r="LI93" s="35"/>
      <c r="LJ93" s="35"/>
      <c r="LK93" s="35"/>
      <c r="LL93" s="35"/>
      <c r="LM93" s="35"/>
      <c r="LN93" s="35"/>
      <c r="LO93" s="35"/>
      <c r="LP93" s="35"/>
      <c r="LQ93" s="35"/>
      <c r="LR93" s="35"/>
      <c r="LS93" s="35"/>
      <c r="LT93" s="35"/>
      <c r="LU93" s="35"/>
      <c r="LV93" s="35"/>
      <c r="LW93" s="35"/>
      <c r="LX93" s="35"/>
      <c r="LY93" s="35"/>
      <c r="LZ93" s="35"/>
      <c r="MA93" s="35"/>
      <c r="MB93" s="35"/>
      <c r="MC93" s="35"/>
      <c r="MD93" s="35"/>
      <c r="ME93" s="35"/>
      <c r="MF93" s="35"/>
      <c r="MG93" s="35"/>
      <c r="MH93" s="35"/>
      <c r="MI93" s="35"/>
      <c r="MJ93" s="35"/>
      <c r="MK93" s="35"/>
      <c r="ML93" s="35"/>
      <c r="MM93" s="35"/>
      <c r="MN93" s="35"/>
      <c r="MO93" s="35"/>
      <c r="MP93" s="35"/>
      <c r="MQ93" s="35"/>
      <c r="MR93" s="35"/>
      <c r="MS93" s="35"/>
      <c r="MT93" s="35"/>
      <c r="MU93" s="35"/>
      <c r="MV93" s="35"/>
      <c r="MW93" s="35"/>
      <c r="MX93" s="35"/>
      <c r="MY93" s="35"/>
      <c r="MZ93" s="35"/>
      <c r="NA93" s="35"/>
      <c r="NB93" s="35"/>
      <c r="NC93" s="35"/>
      <c r="ND93" s="35"/>
      <c r="NE93" s="35"/>
      <c r="NF93" s="35"/>
      <c r="NG93" s="35"/>
      <c r="NH93" s="35"/>
      <c r="NI93" s="35"/>
      <c r="NJ93" s="35"/>
      <c r="NK93" s="35"/>
      <c r="NL93" s="35"/>
      <c r="NM93" s="35"/>
      <c r="NN93" s="35"/>
      <c r="NO93" s="35"/>
      <c r="NP93" s="35"/>
      <c r="NQ93" s="35"/>
      <c r="NR93" s="35"/>
      <c r="NS93" s="35"/>
      <c r="NT93" s="35"/>
      <c r="NU93" s="35"/>
      <c r="NV93" s="35"/>
      <c r="NW93" s="35"/>
      <c r="NX93" s="35"/>
      <c r="NY93" s="35"/>
      <c r="NZ93" s="35"/>
      <c r="OA93" s="35"/>
      <c r="OB93" s="35"/>
      <c r="OC93" s="35"/>
      <c r="OD93" s="35"/>
      <c r="OE93" s="35"/>
      <c r="OF93" s="35"/>
      <c r="OG93" s="35"/>
      <c r="OH93" s="35"/>
      <c r="OI93" s="35"/>
      <c r="OJ93" s="35"/>
      <c r="OK93" s="35"/>
      <c r="OL93" s="35"/>
      <c r="OM93" s="35"/>
      <c r="ON93" s="35"/>
      <c r="OO93" s="35"/>
      <c r="OP93" s="35"/>
      <c r="OQ93" s="35"/>
      <c r="OR93" s="35"/>
      <c r="OS93" s="35"/>
      <c r="OT93" s="35"/>
      <c r="OU93" s="35"/>
      <c r="OV93" s="35"/>
      <c r="OW93" s="35"/>
      <c r="OX93" s="35"/>
      <c r="OY93" s="35"/>
      <c r="OZ93" s="35"/>
      <c r="PA93" s="35"/>
      <c r="PB93" s="35"/>
      <c r="PC93" s="35"/>
      <c r="PD93" s="35"/>
      <c r="PE93" s="35"/>
      <c r="PF93" s="35"/>
      <c r="PG93" s="35"/>
      <c r="PH93" s="35"/>
      <c r="PI93" s="35"/>
      <c r="PJ93" s="35"/>
      <c r="PK93" s="35"/>
      <c r="PL93" s="35"/>
      <c r="PM93" s="35"/>
      <c r="PN93" s="35"/>
      <c r="PO93" s="35"/>
      <c r="PP93" s="35"/>
      <c r="PQ93" s="35"/>
      <c r="PR93" s="35"/>
      <c r="PS93" s="35"/>
      <c r="PT93" s="35"/>
      <c r="PU93" s="35"/>
      <c r="PV93" s="35"/>
      <c r="PW93" s="35"/>
      <c r="PX93" s="35"/>
      <c r="PY93" s="35"/>
      <c r="PZ93" s="35"/>
      <c r="QA93" s="35"/>
      <c r="QB93" s="35"/>
      <c r="QC93" s="35"/>
      <c r="QD93" s="35"/>
      <c r="QE93" s="35"/>
      <c r="QF93" s="35"/>
      <c r="QG93" s="35"/>
      <c r="QH93" s="35"/>
      <c r="QI93" s="35"/>
      <c r="QJ93" s="35"/>
      <c r="QK93" s="35"/>
      <c r="QL93" s="35"/>
      <c r="QM93" s="35"/>
      <c r="QN93" s="35"/>
      <c r="QO93" s="35"/>
      <c r="QP93" s="35"/>
      <c r="QQ93" s="35"/>
      <c r="QR93" s="35"/>
      <c r="QS93" s="35"/>
      <c r="QT93" s="35"/>
      <c r="QU93" s="35"/>
      <c r="QV93" s="35"/>
      <c r="QW93" s="35"/>
      <c r="QX93" s="35"/>
      <c r="QY93" s="35"/>
      <c r="QZ93" s="35"/>
      <c r="RA93" s="35"/>
      <c r="RB93" s="35"/>
      <c r="RC93" s="35"/>
      <c r="RD93" s="35"/>
      <c r="RE93" s="35"/>
      <c r="RF93" s="35"/>
      <c r="RG93" s="35"/>
      <c r="RH93" s="35"/>
      <c r="RI93" s="35"/>
      <c r="RJ93" s="35"/>
      <c r="RK93" s="35"/>
      <c r="RL93" s="35"/>
      <c r="RM93" s="35"/>
      <c r="RN93" s="35"/>
      <c r="RO93" s="35"/>
      <c r="RP93" s="35"/>
      <c r="RQ93" s="35"/>
      <c r="RR93" s="35"/>
      <c r="RS93" s="35"/>
      <c r="RT93" s="35"/>
      <c r="RU93" s="35"/>
      <c r="RV93" s="35"/>
      <c r="RW93" s="35"/>
      <c r="RX93" s="35"/>
      <c r="RY93" s="35"/>
      <c r="RZ93" s="35"/>
      <c r="SA93" s="35"/>
      <c r="SB93" s="35"/>
      <c r="SC93" s="35"/>
      <c r="SD93" s="35"/>
      <c r="SE93" s="35"/>
      <c r="SF93" s="35"/>
      <c r="SG93" s="35"/>
      <c r="SH93" s="35"/>
      <c r="SI93" s="35"/>
      <c r="SJ93" s="35"/>
      <c r="SK93" s="35"/>
      <c r="SL93" s="35"/>
      <c r="SM93" s="35"/>
      <c r="SN93" s="35"/>
      <c r="SO93" s="35"/>
      <c r="SP93" s="35"/>
      <c r="SQ93" s="35"/>
      <c r="SR93" s="35"/>
      <c r="SS93" s="35"/>
      <c r="ST93" s="35"/>
      <c r="SU93" s="35"/>
      <c r="SV93" s="35"/>
      <c r="SW93" s="35"/>
      <c r="SX93" s="35"/>
      <c r="SY93" s="35"/>
      <c r="SZ93" s="35"/>
      <c r="TA93" s="35"/>
      <c r="TB93" s="35"/>
      <c r="TC93" s="35"/>
      <c r="TD93" s="35"/>
      <c r="TE93" s="35"/>
      <c r="TF93" s="35"/>
      <c r="TG93" s="35"/>
      <c r="TH93" s="35"/>
      <c r="TI93" s="35"/>
      <c r="TJ93" s="35"/>
      <c r="TK93" s="35"/>
      <c r="TL93" s="35"/>
      <c r="TM93" s="35"/>
      <c r="TN93" s="35"/>
      <c r="TO93" s="35"/>
      <c r="TP93" s="35"/>
      <c r="TQ93" s="35"/>
      <c r="TR93" s="35"/>
      <c r="TS93" s="35"/>
      <c r="TT93" s="35"/>
      <c r="TU93" s="35"/>
      <c r="TV93" s="35"/>
      <c r="TW93" s="35"/>
      <c r="TX93" s="35"/>
      <c r="TY93" s="35"/>
      <c r="TZ93" s="35"/>
      <c r="UA93" s="35"/>
      <c r="UB93" s="35"/>
      <c r="UC93" s="35"/>
      <c r="UD93" s="35"/>
      <c r="UE93" s="35"/>
      <c r="UF93" s="35"/>
      <c r="UG93" s="35"/>
      <c r="UH93" s="35"/>
      <c r="UI93" s="35"/>
      <c r="UJ93" s="35"/>
      <c r="UK93" s="35"/>
      <c r="UL93" s="35"/>
      <c r="UM93" s="35"/>
      <c r="UN93" s="35"/>
      <c r="UO93" s="35"/>
      <c r="UP93" s="35"/>
      <c r="UQ93" s="35"/>
      <c r="UR93" s="35"/>
      <c r="US93" s="35"/>
      <c r="UT93" s="35"/>
      <c r="UU93" s="35"/>
      <c r="UV93" s="35"/>
      <c r="UW93" s="35"/>
      <c r="UX93" s="35"/>
      <c r="UY93" s="35"/>
      <c r="UZ93" s="35"/>
      <c r="VA93" s="35"/>
      <c r="VB93" s="35"/>
      <c r="VC93" s="35"/>
      <c r="VD93" s="35"/>
      <c r="VE93" s="35"/>
      <c r="VF93" s="35"/>
      <c r="VG93" s="35"/>
      <c r="VH93" s="35"/>
      <c r="VI93" s="35"/>
      <c r="VJ93" s="35"/>
      <c r="VK93" s="35"/>
      <c r="VL93" s="35"/>
      <c r="VM93" s="35"/>
      <c r="VN93" s="35"/>
      <c r="VO93" s="35"/>
      <c r="VP93" s="35"/>
      <c r="VQ93" s="35"/>
      <c r="VR93" s="35"/>
      <c r="VS93" s="35"/>
      <c r="VT93" s="35"/>
      <c r="VU93" s="35"/>
      <c r="VV93" s="35"/>
      <c r="VW93" s="35"/>
      <c r="VX93" s="35"/>
      <c r="VY93" s="35"/>
      <c r="VZ93" s="35"/>
      <c r="WA93" s="35"/>
      <c r="WB93" s="35"/>
      <c r="WC93" s="35"/>
      <c r="WD93" s="35"/>
      <c r="WE93" s="35"/>
      <c r="WF93" s="35"/>
      <c r="WG93" s="35"/>
      <c r="WH93" s="35"/>
      <c r="WI93" s="35"/>
      <c r="WJ93" s="35"/>
      <c r="WK93" s="35"/>
      <c r="WL93" s="35"/>
      <c r="WM93" s="35"/>
      <c r="WN93" s="35"/>
      <c r="WO93" s="35"/>
      <c r="WP93" s="35"/>
      <c r="WQ93" s="35"/>
      <c r="WR93" s="35"/>
      <c r="WS93" s="35"/>
      <c r="WT93" s="35"/>
      <c r="WU93" s="35"/>
      <c r="WV93" s="35"/>
      <c r="WW93" s="35"/>
      <c r="WX93" s="35"/>
      <c r="WY93" s="35"/>
      <c r="WZ93" s="35"/>
      <c r="XA93" s="35"/>
      <c r="XB93" s="35"/>
      <c r="XC93" s="35"/>
      <c r="XD93" s="35"/>
      <c r="XE93" s="35"/>
      <c r="XF93" s="35"/>
      <c r="XG93" s="35"/>
      <c r="XH93" s="35"/>
      <c r="XI93" s="35"/>
      <c r="XJ93" s="35"/>
      <c r="XK93" s="35"/>
      <c r="XL93" s="35"/>
      <c r="XM93" s="35"/>
      <c r="XN93" s="35"/>
      <c r="XO93" s="35"/>
      <c r="XP93" s="35"/>
      <c r="XQ93" s="35"/>
      <c r="XR93" s="35"/>
      <c r="XS93" s="35"/>
      <c r="XT93" s="35"/>
      <c r="XU93" s="35"/>
      <c r="XV93" s="35"/>
      <c r="XW93" s="35"/>
      <c r="XX93" s="35"/>
      <c r="XY93" s="35"/>
      <c r="XZ93" s="35"/>
      <c r="YA93" s="35"/>
      <c r="YB93" s="35"/>
      <c r="YC93" s="35"/>
      <c r="YD93" s="35"/>
      <c r="YE93" s="35"/>
      <c r="YF93" s="35"/>
      <c r="YG93" s="35"/>
      <c r="YH93" s="35"/>
      <c r="YI93" s="35"/>
      <c r="YJ93" s="35"/>
      <c r="YK93" s="35"/>
      <c r="YL93" s="35"/>
      <c r="YM93" s="35"/>
      <c r="YN93" s="35"/>
      <c r="YO93" s="35"/>
      <c r="YP93" s="35"/>
      <c r="YQ93" s="35"/>
      <c r="YR93" s="35"/>
      <c r="YS93" s="35"/>
      <c r="YT93" s="35"/>
      <c r="YU93" s="35"/>
      <c r="YV93" s="35"/>
      <c r="YW93" s="35"/>
      <c r="YX93" s="35"/>
      <c r="YY93" s="35"/>
      <c r="YZ93" s="35"/>
      <c r="ZA93" s="35"/>
      <c r="ZB93" s="35"/>
      <c r="ZC93" s="35"/>
      <c r="ZD93" s="35"/>
      <c r="ZE93" s="35"/>
      <c r="ZF93" s="35"/>
      <c r="ZG93" s="35"/>
      <c r="ZH93" s="35"/>
      <c r="ZI93" s="35"/>
      <c r="ZJ93" s="35"/>
      <c r="ZK93" s="35"/>
      <c r="ZL93" s="35"/>
      <c r="ZM93" s="35"/>
      <c r="ZN93" s="35"/>
      <c r="ZO93" s="35"/>
      <c r="ZP93" s="35"/>
      <c r="ZQ93" s="35"/>
      <c r="ZR93" s="35"/>
      <c r="ZS93" s="35"/>
      <c r="ZT93" s="35"/>
      <c r="ZU93" s="35"/>
      <c r="ZV93" s="35"/>
      <c r="ZW93" s="35"/>
      <c r="ZX93" s="35"/>
      <c r="ZY93" s="35"/>
      <c r="ZZ93" s="35"/>
      <c r="AAA93" s="35"/>
      <c r="AAB93" s="35"/>
      <c r="AAC93" s="35"/>
      <c r="AAD93" s="35"/>
      <c r="AAE93" s="35"/>
      <c r="AAF93" s="35"/>
      <c r="AAG93" s="35"/>
      <c r="AAH93" s="35"/>
      <c r="AAI93" s="35"/>
      <c r="AAJ93" s="35"/>
      <c r="AAK93" s="35"/>
      <c r="AAL93" s="35"/>
      <c r="AAM93" s="35"/>
      <c r="AAN93" s="35"/>
      <c r="AAO93" s="35"/>
      <c r="AAP93" s="35"/>
      <c r="AAQ93" s="35"/>
      <c r="AAR93" s="35"/>
      <c r="AAS93" s="35"/>
      <c r="AAT93" s="35"/>
      <c r="AAU93" s="35"/>
      <c r="AAV93" s="35"/>
      <c r="AAW93" s="35"/>
      <c r="AAX93" s="35"/>
      <c r="AAY93" s="35"/>
      <c r="AAZ93" s="35"/>
      <c r="ABA93" s="35"/>
      <c r="ABB93" s="35"/>
      <c r="ABC93" s="35"/>
      <c r="ABD93" s="35"/>
      <c r="ABE93" s="35"/>
      <c r="ABF93" s="35"/>
      <c r="ABG93" s="35"/>
      <c r="ABH93" s="35"/>
      <c r="ABI93" s="35"/>
      <c r="ABJ93" s="35"/>
      <c r="ABK93" s="35"/>
      <c r="ABL93" s="35"/>
      <c r="ABM93" s="35"/>
      <c r="ABN93" s="35"/>
      <c r="ABO93" s="35"/>
      <c r="ABP93" s="35"/>
      <c r="ABQ93" s="35"/>
      <c r="ABR93" s="35"/>
      <c r="ABS93" s="35"/>
      <c r="ABT93" s="35"/>
      <c r="ABU93" s="35"/>
      <c r="ABV93" s="35"/>
      <c r="ABW93" s="35"/>
      <c r="ABX93" s="35"/>
      <c r="ABY93" s="35"/>
      <c r="ABZ93" s="35"/>
      <c r="ACA93" s="35"/>
      <c r="ACB93" s="35"/>
      <c r="ACC93" s="35"/>
      <c r="ACD93" s="35"/>
      <c r="ACE93" s="35"/>
      <c r="ACF93" s="35"/>
      <c r="ACG93" s="35"/>
      <c r="ACH93" s="35"/>
      <c r="ACI93" s="35"/>
      <c r="ACJ93" s="35"/>
      <c r="ACK93" s="35"/>
      <c r="ACL93" s="35"/>
      <c r="ACM93" s="35"/>
      <c r="ACN93" s="35"/>
      <c r="ACO93" s="35"/>
      <c r="ACP93" s="35"/>
      <c r="ACQ93" s="35"/>
      <c r="ACR93" s="35"/>
      <c r="ACS93" s="35"/>
      <c r="ACT93" s="35"/>
      <c r="ACU93" s="35"/>
      <c r="ACV93" s="35"/>
      <c r="ACW93" s="35"/>
      <c r="ACX93" s="35"/>
      <c r="ACY93" s="35"/>
      <c r="ACZ93" s="35"/>
      <c r="ADA93" s="35"/>
      <c r="ADB93" s="35"/>
      <c r="ADC93" s="35"/>
      <c r="ADD93" s="35"/>
      <c r="ADE93" s="35"/>
      <c r="ADF93" s="35"/>
      <c r="ADG93" s="35"/>
      <c r="ADH93" s="35"/>
      <c r="ADI93" s="35"/>
      <c r="ADJ93" s="35"/>
      <c r="ADK93" s="35"/>
      <c r="ADL93" s="35"/>
      <c r="ADM93" s="35"/>
      <c r="ADN93" s="35"/>
      <c r="ADO93" s="35"/>
      <c r="ADP93" s="35"/>
      <c r="ADQ93" s="35"/>
      <c r="ADR93" s="35"/>
      <c r="ADS93" s="35"/>
      <c r="ADT93" s="35"/>
      <c r="ADU93" s="35"/>
      <c r="ADV93" s="35"/>
      <c r="ADW93" s="35"/>
      <c r="ADX93" s="35"/>
      <c r="ADY93" s="35"/>
      <c r="ADZ93" s="35"/>
      <c r="AEA93" s="35"/>
      <c r="AEB93" s="35"/>
      <c r="AEC93" s="35"/>
      <c r="AED93" s="35"/>
      <c r="AEE93" s="35"/>
      <c r="AEF93" s="35"/>
      <c r="AEG93" s="35"/>
      <c r="AEH93" s="35"/>
      <c r="AEI93" s="35"/>
      <c r="AEJ93" s="35"/>
      <c r="AEK93" s="35"/>
      <c r="AEL93" s="35"/>
      <c r="AEM93" s="35"/>
      <c r="AEN93" s="35"/>
      <c r="AEO93" s="35"/>
      <c r="AEP93" s="35"/>
      <c r="AEQ93" s="35"/>
      <c r="AER93" s="35"/>
      <c r="AES93" s="35"/>
      <c r="AET93" s="35"/>
      <c r="AEU93" s="35"/>
      <c r="AEV93" s="35"/>
      <c r="AEW93" s="35"/>
      <c r="AEX93" s="35"/>
      <c r="AEY93" s="35"/>
      <c r="AEZ93" s="35"/>
      <c r="AFA93" s="35"/>
      <c r="AFB93" s="35"/>
      <c r="AFC93" s="35"/>
      <c r="AFD93" s="35"/>
      <c r="AFE93" s="35"/>
      <c r="AFF93" s="35"/>
      <c r="AFG93" s="35"/>
      <c r="AFH93" s="35"/>
      <c r="AFI93" s="35"/>
      <c r="AFJ93" s="35"/>
      <c r="AFK93" s="35"/>
      <c r="AFL93" s="35"/>
      <c r="AFM93" s="35"/>
      <c r="AFN93" s="35"/>
      <c r="AFO93" s="35"/>
      <c r="AFP93" s="35"/>
      <c r="AFQ93" s="35"/>
      <c r="AFR93" s="35"/>
      <c r="AFS93" s="35"/>
      <c r="AFT93" s="35"/>
      <c r="AFU93" s="35"/>
      <c r="AFV93" s="35"/>
      <c r="AFW93" s="35"/>
      <c r="AFX93" s="35"/>
      <c r="AFY93" s="35"/>
      <c r="AFZ93" s="35"/>
      <c r="AGA93" s="35"/>
      <c r="AGB93" s="35"/>
      <c r="AGC93" s="35"/>
      <c r="AGD93" s="35"/>
      <c r="AGE93" s="35"/>
      <c r="AGF93" s="35"/>
      <c r="AGG93" s="35"/>
      <c r="AGH93" s="35"/>
      <c r="AGI93" s="35"/>
      <c r="AGJ93" s="35"/>
      <c r="AGK93" s="35"/>
      <c r="AGL93" s="35"/>
      <c r="AGM93" s="35"/>
      <c r="AGN93" s="35"/>
      <c r="AGO93" s="35"/>
      <c r="AGP93" s="35"/>
      <c r="AGQ93" s="35"/>
      <c r="AGR93" s="35"/>
      <c r="AGS93" s="35"/>
      <c r="AGT93" s="35"/>
      <c r="AGU93" s="35"/>
      <c r="AGV93" s="35"/>
      <c r="AGW93" s="35"/>
      <c r="AGX93" s="35"/>
      <c r="AGY93" s="35"/>
      <c r="AGZ93" s="35"/>
      <c r="AHA93" s="35"/>
      <c r="AHB93" s="35"/>
      <c r="AHC93" s="35"/>
      <c r="AHD93" s="35"/>
      <c r="AHE93" s="35"/>
      <c r="AHF93" s="35"/>
      <c r="AHG93" s="35"/>
      <c r="AHH93" s="35"/>
      <c r="AHI93" s="35"/>
      <c r="AHJ93" s="35"/>
      <c r="AHK93" s="35"/>
      <c r="AHL93" s="35"/>
      <c r="AHM93" s="35"/>
      <c r="AHN93" s="35"/>
      <c r="AHO93" s="35"/>
      <c r="AHP93" s="35"/>
      <c r="AHQ93" s="35"/>
      <c r="AHR93" s="35"/>
      <c r="AHS93" s="35"/>
      <c r="AHT93" s="35"/>
      <c r="AHU93" s="35"/>
      <c r="AHV93" s="35"/>
      <c r="AHW93" s="35"/>
      <c r="AHX93" s="35"/>
      <c r="AHY93" s="35"/>
      <c r="AHZ93" s="35"/>
      <c r="AIA93" s="35"/>
      <c r="AIB93" s="35"/>
      <c r="AIC93" s="35"/>
      <c r="AID93" s="35"/>
      <c r="AIE93" s="35"/>
      <c r="AIF93" s="35"/>
      <c r="AIG93" s="35"/>
      <c r="AIH93" s="35"/>
      <c r="AII93" s="35"/>
      <c r="AIJ93" s="35"/>
      <c r="AIK93" s="35"/>
      <c r="AIL93" s="35"/>
      <c r="AIM93" s="35"/>
      <c r="AIN93" s="35"/>
      <c r="AIO93" s="35"/>
      <c r="AIP93" s="35"/>
      <c r="AIQ93" s="35"/>
      <c r="AIR93" s="35"/>
      <c r="AIS93" s="35"/>
      <c r="AIT93" s="35"/>
      <c r="AIU93" s="35"/>
      <c r="AIV93" s="35"/>
      <c r="AIW93" s="35"/>
      <c r="AIX93" s="35"/>
      <c r="AIY93" s="35"/>
      <c r="AIZ93" s="35"/>
      <c r="AJA93" s="35"/>
      <c r="AJB93" s="35"/>
      <c r="AJC93" s="35"/>
      <c r="AJD93" s="35"/>
      <c r="AJE93" s="35"/>
      <c r="AJF93" s="35"/>
      <c r="AJG93" s="35"/>
      <c r="AJH93" s="35"/>
      <c r="AJI93" s="35"/>
      <c r="AJJ93" s="35"/>
      <c r="AJK93" s="35"/>
      <c r="AJL93" s="35"/>
      <c r="AJM93" s="35"/>
      <c r="AJN93" s="35"/>
      <c r="AJO93" s="35"/>
      <c r="AJP93" s="35"/>
      <c r="AJQ93" s="35"/>
      <c r="AJR93" s="35"/>
      <c r="AJS93" s="35"/>
      <c r="AJT93" s="35"/>
      <c r="AJU93" s="35"/>
      <c r="AJV93" s="35"/>
      <c r="AJW93" s="35"/>
      <c r="AJX93" s="35"/>
      <c r="AJY93" s="35"/>
      <c r="AJZ93" s="35"/>
      <c r="AKA93" s="35"/>
      <c r="AKB93" s="35"/>
      <c r="AKC93" s="35"/>
      <c r="AKD93" s="35"/>
      <c r="AKE93" s="35"/>
      <c r="AKF93" s="35"/>
      <c r="AKG93" s="35"/>
      <c r="AKH93" s="35"/>
      <c r="AKI93" s="35"/>
      <c r="AKJ93" s="35"/>
      <c r="AKK93" s="35"/>
      <c r="AKL93" s="35"/>
      <c r="AKM93" s="35"/>
      <c r="AKN93" s="35"/>
      <c r="AKO93" s="35"/>
      <c r="AKP93" s="35"/>
      <c r="AKQ93" s="35"/>
      <c r="AKR93" s="35"/>
      <c r="AKS93" s="35"/>
      <c r="AKT93" s="35"/>
      <c r="AKU93" s="35"/>
      <c r="AKV93" s="35"/>
      <c r="AKW93" s="35"/>
      <c r="AKX93" s="35"/>
      <c r="AKY93" s="35"/>
      <c r="AKZ93" s="35"/>
      <c r="ALA93" s="35"/>
      <c r="ALB93" s="35"/>
      <c r="ALC93" s="35"/>
      <c r="ALD93" s="35"/>
      <c r="ALE93" s="35"/>
      <c r="ALF93" s="35"/>
      <c r="ALG93" s="35"/>
      <c r="ALH93" s="35"/>
      <c r="ALI93" s="35"/>
      <c r="ALJ93" s="35"/>
      <c r="ALK93" s="35"/>
      <c r="ALL93" s="35"/>
      <c r="ALM93" s="35"/>
      <c r="ALN93" s="35"/>
      <c r="ALO93" s="35"/>
      <c r="ALP93" s="35"/>
      <c r="ALQ93" s="35"/>
      <c r="ALR93" s="35"/>
      <c r="ALS93" s="35"/>
      <c r="ALT93" s="35"/>
      <c r="ALU93" s="35"/>
      <c r="ALV93" s="35"/>
      <c r="ALW93" s="35"/>
      <c r="ALX93" s="35"/>
      <c r="ALY93" s="35"/>
      <c r="ALZ93" s="35"/>
      <c r="AMA93" s="35"/>
      <c r="AMB93" s="35"/>
      <c r="AMC93" s="35"/>
      <c r="AMD93" s="35"/>
      <c r="AME93" s="35"/>
      <c r="AMF93" s="35"/>
      <c r="AMG93" s="35"/>
      <c r="AMH93" s="35"/>
      <c r="AMI93" s="35"/>
      <c r="AMJ93" s="35"/>
      <c r="AMK93" s="35"/>
    </row>
    <row r="94" spans="1:1025" s="17" customFormat="1" x14ac:dyDescent="0.2">
      <c r="A94" s="19" t="s">
        <v>147</v>
      </c>
      <c r="B94" s="49" t="s">
        <v>138</v>
      </c>
      <c r="C94" s="20" t="s">
        <v>86</v>
      </c>
      <c r="D94" s="20" t="s">
        <v>87</v>
      </c>
      <c r="E94" s="38">
        <f t="shared" si="355"/>
        <v>0</v>
      </c>
      <c r="F94" s="38">
        <f t="shared" si="356"/>
        <v>0</v>
      </c>
      <c r="G94" s="38">
        <f t="shared" si="357"/>
        <v>0</v>
      </c>
      <c r="H94" s="38">
        <f t="shared" si="358"/>
        <v>0</v>
      </c>
      <c r="I94" s="38">
        <f t="shared" si="359"/>
        <v>0</v>
      </c>
      <c r="J94" s="38">
        <f t="shared" si="360"/>
        <v>697</v>
      </c>
      <c r="K94" s="38">
        <f t="shared" ref="K94:AH94" si="387">SUM(K95:K95)</f>
        <v>0</v>
      </c>
      <c r="L94" s="38">
        <f t="shared" si="387"/>
        <v>0</v>
      </c>
      <c r="M94" s="38">
        <f t="shared" si="387"/>
        <v>0</v>
      </c>
      <c r="N94" s="38">
        <f t="shared" si="387"/>
        <v>0</v>
      </c>
      <c r="O94" s="38">
        <f t="shared" si="387"/>
        <v>0</v>
      </c>
      <c r="P94" s="38">
        <f t="shared" si="387"/>
        <v>0</v>
      </c>
      <c r="Q94" s="38">
        <f t="shared" si="387"/>
        <v>0</v>
      </c>
      <c r="R94" s="38">
        <f t="shared" si="387"/>
        <v>0</v>
      </c>
      <c r="S94" s="38">
        <f t="shared" si="387"/>
        <v>0</v>
      </c>
      <c r="T94" s="38">
        <f t="shared" si="387"/>
        <v>0</v>
      </c>
      <c r="U94" s="38">
        <f t="shared" si="387"/>
        <v>0</v>
      </c>
      <c r="V94" s="38">
        <f t="shared" si="387"/>
        <v>0</v>
      </c>
      <c r="W94" s="38">
        <f t="shared" si="387"/>
        <v>0</v>
      </c>
      <c r="X94" s="38">
        <f t="shared" si="387"/>
        <v>0</v>
      </c>
      <c r="Y94" s="38">
        <f t="shared" si="387"/>
        <v>0</v>
      </c>
      <c r="Z94" s="38">
        <f t="shared" si="387"/>
        <v>0</v>
      </c>
      <c r="AA94" s="38">
        <f t="shared" si="387"/>
        <v>0</v>
      </c>
      <c r="AB94" s="38">
        <f t="shared" si="387"/>
        <v>0</v>
      </c>
      <c r="AC94" s="38">
        <f t="shared" si="387"/>
        <v>0</v>
      </c>
      <c r="AD94" s="38">
        <f t="shared" si="387"/>
        <v>0</v>
      </c>
      <c r="AE94" s="38">
        <f t="shared" si="387"/>
        <v>0</v>
      </c>
      <c r="AF94" s="38">
        <f t="shared" si="387"/>
        <v>0</v>
      </c>
      <c r="AG94" s="38">
        <f t="shared" si="387"/>
        <v>0</v>
      </c>
      <c r="AH94" s="38">
        <f t="shared" si="387"/>
        <v>697</v>
      </c>
      <c r="AI94" s="38">
        <f t="shared" si="374"/>
        <v>0</v>
      </c>
      <c r="AJ94" s="38">
        <f t="shared" si="375"/>
        <v>0</v>
      </c>
      <c r="AK94" s="38">
        <f t="shared" si="376"/>
        <v>0</v>
      </c>
      <c r="AL94" s="38">
        <f t="shared" si="377"/>
        <v>0</v>
      </c>
      <c r="AM94" s="38">
        <f t="shared" si="378"/>
        <v>0</v>
      </c>
      <c r="AN94" s="38">
        <f t="shared" si="379"/>
        <v>385</v>
      </c>
      <c r="AO94" s="38">
        <f t="shared" ref="AO94:BL94" si="388">SUM(AO95:AO95)</f>
        <v>0</v>
      </c>
      <c r="AP94" s="38">
        <f t="shared" si="388"/>
        <v>0</v>
      </c>
      <c r="AQ94" s="38">
        <f t="shared" si="388"/>
        <v>0</v>
      </c>
      <c r="AR94" s="38">
        <f t="shared" si="388"/>
        <v>0</v>
      </c>
      <c r="AS94" s="38">
        <f t="shared" si="388"/>
        <v>0</v>
      </c>
      <c r="AT94" s="38">
        <f t="shared" si="388"/>
        <v>265</v>
      </c>
      <c r="AU94" s="38">
        <f t="shared" si="388"/>
        <v>0</v>
      </c>
      <c r="AV94" s="38">
        <f t="shared" si="388"/>
        <v>0</v>
      </c>
      <c r="AW94" s="38">
        <f t="shared" si="388"/>
        <v>0</v>
      </c>
      <c r="AX94" s="38">
        <f t="shared" si="388"/>
        <v>0</v>
      </c>
      <c r="AY94" s="38">
        <f t="shared" si="388"/>
        <v>0</v>
      </c>
      <c r="AZ94" s="38">
        <f t="shared" si="388"/>
        <v>36</v>
      </c>
      <c r="BA94" s="38">
        <f t="shared" si="388"/>
        <v>0</v>
      </c>
      <c r="BB94" s="38">
        <f t="shared" si="388"/>
        <v>0</v>
      </c>
      <c r="BC94" s="38">
        <f t="shared" si="388"/>
        <v>0</v>
      </c>
      <c r="BD94" s="38">
        <f t="shared" si="388"/>
        <v>0</v>
      </c>
      <c r="BE94" s="38">
        <f t="shared" si="388"/>
        <v>0</v>
      </c>
      <c r="BF94" s="38">
        <f t="shared" si="388"/>
        <v>0</v>
      </c>
      <c r="BG94" s="38">
        <f t="shared" si="388"/>
        <v>0</v>
      </c>
      <c r="BH94" s="38">
        <f t="shared" si="388"/>
        <v>0</v>
      </c>
      <c r="BI94" s="38">
        <f t="shared" si="388"/>
        <v>0</v>
      </c>
      <c r="BJ94" s="38">
        <f t="shared" si="388"/>
        <v>0</v>
      </c>
      <c r="BK94" s="38">
        <f t="shared" si="388"/>
        <v>0</v>
      </c>
      <c r="BL94" s="38">
        <f t="shared" si="388"/>
        <v>84</v>
      </c>
      <c r="BM94" s="38">
        <f t="shared" si="381"/>
        <v>0</v>
      </c>
      <c r="BN94" s="38">
        <f t="shared" si="382"/>
        <v>0</v>
      </c>
      <c r="BO94" s="38">
        <f t="shared" si="383"/>
        <v>0</v>
      </c>
      <c r="BP94" s="38">
        <f t="shared" si="384"/>
        <v>0</v>
      </c>
      <c r="BQ94" s="38">
        <f t="shared" si="385"/>
        <v>0</v>
      </c>
      <c r="BR94" s="38">
        <f t="shared" si="386"/>
        <v>-312</v>
      </c>
      <c r="BS94" s="11" t="s">
        <v>87</v>
      </c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  <c r="ALO94" s="16"/>
      <c r="ALP94" s="16"/>
      <c r="ALQ94" s="16"/>
      <c r="ALR94" s="16"/>
      <c r="ALS94" s="16"/>
      <c r="ALT94" s="16"/>
      <c r="ALU94" s="16"/>
      <c r="ALV94" s="16"/>
      <c r="ALW94" s="16"/>
      <c r="ALX94" s="16"/>
      <c r="ALY94" s="16"/>
      <c r="ALZ94" s="16"/>
      <c r="AMA94" s="16"/>
      <c r="AMB94" s="16"/>
      <c r="AMC94" s="16"/>
      <c r="AMD94" s="16"/>
      <c r="AME94" s="16"/>
      <c r="AMF94" s="16"/>
      <c r="AMG94" s="16"/>
      <c r="AMH94" s="16"/>
      <c r="AMI94" s="16"/>
      <c r="AMJ94" s="16"/>
      <c r="AMK94" s="16"/>
    </row>
    <row r="95" spans="1:1025" s="17" customFormat="1" ht="25.5" x14ac:dyDescent="0.2">
      <c r="A95" s="55" t="s">
        <v>147</v>
      </c>
      <c r="B95" s="63" t="s">
        <v>239</v>
      </c>
      <c r="C95" s="50" t="s">
        <v>242</v>
      </c>
      <c r="D95" s="25" t="s">
        <v>87</v>
      </c>
      <c r="E95" s="34">
        <f t="shared" si="355"/>
        <v>0</v>
      </c>
      <c r="F95" s="34">
        <f t="shared" si="356"/>
        <v>0</v>
      </c>
      <c r="G95" s="34">
        <f t="shared" si="357"/>
        <v>0</v>
      </c>
      <c r="H95" s="34">
        <f t="shared" si="358"/>
        <v>0</v>
      </c>
      <c r="I95" s="34">
        <f t="shared" si="359"/>
        <v>0</v>
      </c>
      <c r="J95" s="34">
        <f t="shared" si="360"/>
        <v>697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697</v>
      </c>
      <c r="AI95" s="11">
        <f t="shared" si="374"/>
        <v>0</v>
      </c>
      <c r="AJ95" s="11">
        <f t="shared" si="375"/>
        <v>0</v>
      </c>
      <c r="AK95" s="11">
        <f t="shared" si="376"/>
        <v>0</v>
      </c>
      <c r="AL95" s="11">
        <f t="shared" si="377"/>
        <v>0</v>
      </c>
      <c r="AM95" s="11">
        <f t="shared" si="378"/>
        <v>0</v>
      </c>
      <c r="AN95" s="11">
        <f t="shared" si="379"/>
        <v>385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76">
        <v>265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36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84</v>
      </c>
      <c r="BM95" s="11">
        <f t="shared" si="381"/>
        <v>0</v>
      </c>
      <c r="BN95" s="11">
        <f t="shared" si="382"/>
        <v>0</v>
      </c>
      <c r="BO95" s="11">
        <f t="shared" si="383"/>
        <v>0</v>
      </c>
      <c r="BP95" s="11">
        <f t="shared" si="384"/>
        <v>0</v>
      </c>
      <c r="BQ95" s="11">
        <f t="shared" si="385"/>
        <v>0</v>
      </c>
      <c r="BR95" s="11">
        <f t="shared" si="386"/>
        <v>-312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ht="25.5" x14ac:dyDescent="0.2">
      <c r="A96" s="19" t="s">
        <v>162</v>
      </c>
      <c r="B96" s="20" t="s">
        <v>163</v>
      </c>
      <c r="C96" s="20" t="s">
        <v>86</v>
      </c>
      <c r="D96" s="20" t="s">
        <v>87</v>
      </c>
      <c r="E96" s="38">
        <f t="shared" si="355"/>
        <v>0</v>
      </c>
      <c r="F96" s="38">
        <f t="shared" si="356"/>
        <v>0</v>
      </c>
      <c r="G96" s="38">
        <f t="shared" si="357"/>
        <v>0</v>
      </c>
      <c r="H96" s="38">
        <f t="shared" si="358"/>
        <v>0</v>
      </c>
      <c r="I96" s="38">
        <f t="shared" si="359"/>
        <v>0</v>
      </c>
      <c r="J96" s="38">
        <f t="shared" si="360"/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f t="shared" si="374"/>
        <v>0</v>
      </c>
      <c r="AJ96" s="38">
        <f t="shared" si="375"/>
        <v>0</v>
      </c>
      <c r="AK96" s="38">
        <f t="shared" si="376"/>
        <v>0</v>
      </c>
      <c r="AL96" s="38">
        <f t="shared" si="377"/>
        <v>0</v>
      </c>
      <c r="AM96" s="38">
        <f t="shared" si="378"/>
        <v>0</v>
      </c>
      <c r="AN96" s="38">
        <f t="shared" si="379"/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M96" s="38">
        <f t="shared" si="381"/>
        <v>0</v>
      </c>
      <c r="BN96" s="38">
        <f t="shared" si="382"/>
        <v>0</v>
      </c>
      <c r="BO96" s="38">
        <f t="shared" si="383"/>
        <v>0</v>
      </c>
      <c r="BP96" s="38">
        <f t="shared" si="384"/>
        <v>0</v>
      </c>
      <c r="BQ96" s="38">
        <f t="shared" si="385"/>
        <v>0</v>
      </c>
      <c r="BR96" s="38">
        <f t="shared" si="386"/>
        <v>0</v>
      </c>
      <c r="BS96" s="13" t="s">
        <v>87</v>
      </c>
    </row>
    <row r="97" spans="1:1025" s="17" customFormat="1" ht="25.5" x14ac:dyDescent="0.2">
      <c r="A97" s="19" t="s">
        <v>124</v>
      </c>
      <c r="B97" s="20" t="s">
        <v>125</v>
      </c>
      <c r="C97" s="20" t="s">
        <v>86</v>
      </c>
      <c r="D97" s="20" t="s">
        <v>87</v>
      </c>
      <c r="E97" s="38">
        <f t="shared" si="355"/>
        <v>0</v>
      </c>
      <c r="F97" s="38">
        <f t="shared" si="356"/>
        <v>0</v>
      </c>
      <c r="G97" s="38">
        <f t="shared" si="357"/>
        <v>0</v>
      </c>
      <c r="H97" s="38">
        <f t="shared" si="358"/>
        <v>0</v>
      </c>
      <c r="I97" s="38">
        <f t="shared" si="359"/>
        <v>0</v>
      </c>
      <c r="J97" s="38">
        <f t="shared" si="360"/>
        <v>0</v>
      </c>
      <c r="K97" s="38">
        <f t="shared" ref="K97:AB97" si="389">K104</f>
        <v>0</v>
      </c>
      <c r="L97" s="38">
        <f t="shared" si="389"/>
        <v>0</v>
      </c>
      <c r="M97" s="38">
        <f t="shared" si="389"/>
        <v>0</v>
      </c>
      <c r="N97" s="38">
        <f t="shared" si="389"/>
        <v>0</v>
      </c>
      <c r="O97" s="38">
        <f t="shared" si="389"/>
        <v>0</v>
      </c>
      <c r="P97" s="38">
        <f t="shared" si="389"/>
        <v>0</v>
      </c>
      <c r="Q97" s="38">
        <f t="shared" si="389"/>
        <v>0</v>
      </c>
      <c r="R97" s="38">
        <f t="shared" si="389"/>
        <v>0</v>
      </c>
      <c r="S97" s="38">
        <f t="shared" si="389"/>
        <v>0</v>
      </c>
      <c r="T97" s="38">
        <f t="shared" si="389"/>
        <v>0</v>
      </c>
      <c r="U97" s="38">
        <f t="shared" si="389"/>
        <v>0</v>
      </c>
      <c r="V97" s="38">
        <f t="shared" si="389"/>
        <v>0</v>
      </c>
      <c r="W97" s="38">
        <f t="shared" si="389"/>
        <v>0</v>
      </c>
      <c r="X97" s="38">
        <f t="shared" si="389"/>
        <v>0</v>
      </c>
      <c r="Y97" s="38">
        <f t="shared" si="389"/>
        <v>0</v>
      </c>
      <c r="Z97" s="38">
        <f t="shared" si="389"/>
        <v>0</v>
      </c>
      <c r="AA97" s="38">
        <f t="shared" si="389"/>
        <v>0</v>
      </c>
      <c r="AB97" s="38">
        <f t="shared" si="389"/>
        <v>0</v>
      </c>
      <c r="AC97" s="38">
        <f t="shared" ref="AC97:AH97" si="390">AC104</f>
        <v>0</v>
      </c>
      <c r="AD97" s="38">
        <f t="shared" si="390"/>
        <v>0</v>
      </c>
      <c r="AE97" s="38">
        <f t="shared" si="390"/>
        <v>0</v>
      </c>
      <c r="AF97" s="38">
        <f t="shared" si="390"/>
        <v>0</v>
      </c>
      <c r="AG97" s="38">
        <f t="shared" si="390"/>
        <v>0</v>
      </c>
      <c r="AH97" s="38">
        <f t="shared" si="390"/>
        <v>0</v>
      </c>
      <c r="AI97" s="38">
        <f t="shared" si="374"/>
        <v>0</v>
      </c>
      <c r="AJ97" s="38">
        <f t="shared" si="375"/>
        <v>0</v>
      </c>
      <c r="AK97" s="38">
        <f t="shared" si="376"/>
        <v>0</v>
      </c>
      <c r="AL97" s="38">
        <f t="shared" si="377"/>
        <v>0</v>
      </c>
      <c r="AM97" s="38">
        <f t="shared" si="378"/>
        <v>0</v>
      </c>
      <c r="AN97" s="38">
        <f t="shared" si="379"/>
        <v>0</v>
      </c>
      <c r="AO97" s="38">
        <f t="shared" ref="AO97:BL97" si="391">AO104</f>
        <v>0</v>
      </c>
      <c r="AP97" s="38">
        <f t="shared" si="391"/>
        <v>0</v>
      </c>
      <c r="AQ97" s="38">
        <f t="shared" si="391"/>
        <v>0</v>
      </c>
      <c r="AR97" s="38">
        <f t="shared" si="391"/>
        <v>0</v>
      </c>
      <c r="AS97" s="38">
        <f t="shared" si="391"/>
        <v>0</v>
      </c>
      <c r="AT97" s="38">
        <f t="shared" si="391"/>
        <v>0</v>
      </c>
      <c r="AU97" s="38">
        <f t="shared" si="391"/>
        <v>0</v>
      </c>
      <c r="AV97" s="38">
        <f t="shared" si="391"/>
        <v>0</v>
      </c>
      <c r="AW97" s="38">
        <f t="shared" si="391"/>
        <v>0</v>
      </c>
      <c r="AX97" s="38">
        <f t="shared" si="391"/>
        <v>0</v>
      </c>
      <c r="AY97" s="38">
        <f t="shared" si="391"/>
        <v>0</v>
      </c>
      <c r="AZ97" s="38">
        <f t="shared" si="391"/>
        <v>0</v>
      </c>
      <c r="BA97" s="38">
        <f t="shared" si="391"/>
        <v>0</v>
      </c>
      <c r="BB97" s="38">
        <f t="shared" si="391"/>
        <v>0</v>
      </c>
      <c r="BC97" s="38">
        <f t="shared" si="391"/>
        <v>0</v>
      </c>
      <c r="BD97" s="38">
        <f t="shared" si="391"/>
        <v>0</v>
      </c>
      <c r="BE97" s="38">
        <f t="shared" si="391"/>
        <v>0</v>
      </c>
      <c r="BF97" s="38">
        <f t="shared" si="391"/>
        <v>0</v>
      </c>
      <c r="BG97" s="38">
        <f t="shared" si="391"/>
        <v>0</v>
      </c>
      <c r="BH97" s="38">
        <f t="shared" si="391"/>
        <v>0</v>
      </c>
      <c r="BI97" s="38">
        <f t="shared" si="391"/>
        <v>0</v>
      </c>
      <c r="BJ97" s="38">
        <f t="shared" si="391"/>
        <v>0</v>
      </c>
      <c r="BK97" s="38">
        <f t="shared" si="391"/>
        <v>0</v>
      </c>
      <c r="BL97" s="38">
        <f t="shared" si="391"/>
        <v>0</v>
      </c>
      <c r="BM97" s="38">
        <f t="shared" si="381"/>
        <v>0</v>
      </c>
      <c r="BN97" s="38">
        <f t="shared" si="382"/>
        <v>0</v>
      </c>
      <c r="BO97" s="38">
        <f t="shared" si="383"/>
        <v>0</v>
      </c>
      <c r="BP97" s="38">
        <f t="shared" si="384"/>
        <v>0</v>
      </c>
      <c r="BQ97" s="38">
        <f t="shared" si="385"/>
        <v>0</v>
      </c>
      <c r="BR97" s="38">
        <f t="shared" si="386"/>
        <v>0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65" t="s">
        <v>243</v>
      </c>
      <c r="B98" s="66" t="s">
        <v>244</v>
      </c>
      <c r="C98" s="67" t="s">
        <v>86</v>
      </c>
      <c r="D98" s="20" t="s">
        <v>87</v>
      </c>
      <c r="E98" s="38">
        <f t="shared" si="355"/>
        <v>0</v>
      </c>
      <c r="F98" s="38">
        <f t="shared" si="356"/>
        <v>0</v>
      </c>
      <c r="G98" s="38">
        <f t="shared" si="357"/>
        <v>0</v>
      </c>
      <c r="H98" s="38">
        <f t="shared" si="358"/>
        <v>0</v>
      </c>
      <c r="I98" s="38">
        <f t="shared" si="359"/>
        <v>0</v>
      </c>
      <c r="J98" s="38">
        <f t="shared" si="360"/>
        <v>0</v>
      </c>
      <c r="K98" s="38">
        <f t="shared" ref="K98:AH98" si="392">SUM(K99,K101,K103)</f>
        <v>0</v>
      </c>
      <c r="L98" s="38">
        <f t="shared" si="392"/>
        <v>0</v>
      </c>
      <c r="M98" s="38">
        <f t="shared" si="392"/>
        <v>0</v>
      </c>
      <c r="N98" s="38">
        <f t="shared" si="392"/>
        <v>0</v>
      </c>
      <c r="O98" s="38">
        <f t="shared" si="392"/>
        <v>0</v>
      </c>
      <c r="P98" s="38">
        <f t="shared" si="392"/>
        <v>0</v>
      </c>
      <c r="Q98" s="38">
        <f t="shared" si="392"/>
        <v>0</v>
      </c>
      <c r="R98" s="38">
        <f t="shared" si="392"/>
        <v>0</v>
      </c>
      <c r="S98" s="38">
        <f t="shared" si="392"/>
        <v>0</v>
      </c>
      <c r="T98" s="38">
        <f t="shared" si="392"/>
        <v>0</v>
      </c>
      <c r="U98" s="38">
        <f t="shared" si="392"/>
        <v>0</v>
      </c>
      <c r="V98" s="38">
        <f t="shared" si="392"/>
        <v>0</v>
      </c>
      <c r="W98" s="38">
        <f t="shared" si="392"/>
        <v>0</v>
      </c>
      <c r="X98" s="38">
        <f t="shared" si="392"/>
        <v>0</v>
      </c>
      <c r="Y98" s="38">
        <f t="shared" si="392"/>
        <v>0</v>
      </c>
      <c r="Z98" s="38">
        <f t="shared" si="392"/>
        <v>0</v>
      </c>
      <c r="AA98" s="38">
        <f t="shared" si="392"/>
        <v>0</v>
      </c>
      <c r="AB98" s="38">
        <f t="shared" si="392"/>
        <v>0</v>
      </c>
      <c r="AC98" s="38">
        <f t="shared" si="392"/>
        <v>0</v>
      </c>
      <c r="AD98" s="38">
        <f t="shared" si="392"/>
        <v>0</v>
      </c>
      <c r="AE98" s="38">
        <f t="shared" si="392"/>
        <v>0</v>
      </c>
      <c r="AF98" s="38">
        <f t="shared" si="392"/>
        <v>0</v>
      </c>
      <c r="AG98" s="38">
        <f t="shared" si="392"/>
        <v>0</v>
      </c>
      <c r="AH98" s="38">
        <f t="shared" si="392"/>
        <v>0</v>
      </c>
      <c r="AI98" s="38">
        <f t="shared" si="374"/>
        <v>0</v>
      </c>
      <c r="AJ98" s="38">
        <f t="shared" si="375"/>
        <v>0</v>
      </c>
      <c r="AK98" s="38">
        <f t="shared" si="376"/>
        <v>0</v>
      </c>
      <c r="AL98" s="38">
        <f t="shared" si="377"/>
        <v>0</v>
      </c>
      <c r="AM98" s="38">
        <f t="shared" si="378"/>
        <v>0</v>
      </c>
      <c r="AN98" s="38">
        <f t="shared" si="379"/>
        <v>0</v>
      </c>
      <c r="AO98" s="38">
        <f t="shared" ref="AO98:BL98" si="393">SUM(AO99,AO101,AO103)</f>
        <v>0</v>
      </c>
      <c r="AP98" s="38">
        <f t="shared" si="393"/>
        <v>0</v>
      </c>
      <c r="AQ98" s="38">
        <f t="shared" si="393"/>
        <v>0</v>
      </c>
      <c r="AR98" s="38">
        <f t="shared" si="393"/>
        <v>0</v>
      </c>
      <c r="AS98" s="38">
        <f t="shared" si="393"/>
        <v>0</v>
      </c>
      <c r="AT98" s="38">
        <f t="shared" si="393"/>
        <v>0</v>
      </c>
      <c r="AU98" s="38">
        <f t="shared" si="393"/>
        <v>0</v>
      </c>
      <c r="AV98" s="38">
        <f t="shared" si="393"/>
        <v>0</v>
      </c>
      <c r="AW98" s="38">
        <f t="shared" si="393"/>
        <v>0</v>
      </c>
      <c r="AX98" s="38">
        <f t="shared" si="393"/>
        <v>0</v>
      </c>
      <c r="AY98" s="38">
        <f t="shared" si="393"/>
        <v>0</v>
      </c>
      <c r="AZ98" s="38">
        <f t="shared" si="393"/>
        <v>0</v>
      </c>
      <c r="BA98" s="38">
        <f t="shared" si="393"/>
        <v>0</v>
      </c>
      <c r="BB98" s="38">
        <f t="shared" si="393"/>
        <v>0</v>
      </c>
      <c r="BC98" s="38">
        <f t="shared" si="393"/>
        <v>0</v>
      </c>
      <c r="BD98" s="38">
        <f t="shared" si="393"/>
        <v>0</v>
      </c>
      <c r="BE98" s="38">
        <f t="shared" si="393"/>
        <v>0</v>
      </c>
      <c r="BF98" s="38">
        <f t="shared" si="393"/>
        <v>0</v>
      </c>
      <c r="BG98" s="38">
        <f t="shared" si="393"/>
        <v>0</v>
      </c>
      <c r="BH98" s="38">
        <f t="shared" si="393"/>
        <v>0</v>
      </c>
      <c r="BI98" s="38">
        <f t="shared" si="393"/>
        <v>0</v>
      </c>
      <c r="BJ98" s="38">
        <f t="shared" si="393"/>
        <v>0</v>
      </c>
      <c r="BK98" s="38">
        <f t="shared" si="393"/>
        <v>0</v>
      </c>
      <c r="BL98" s="38">
        <f t="shared" si="393"/>
        <v>0</v>
      </c>
      <c r="BM98" s="38">
        <f t="shared" si="381"/>
        <v>0</v>
      </c>
      <c r="BN98" s="38">
        <f t="shared" si="382"/>
        <v>0</v>
      </c>
      <c r="BO98" s="38">
        <f t="shared" si="383"/>
        <v>0</v>
      </c>
      <c r="BP98" s="38">
        <f t="shared" si="384"/>
        <v>0</v>
      </c>
      <c r="BQ98" s="38">
        <f t="shared" si="385"/>
        <v>0</v>
      </c>
      <c r="BR98" s="38">
        <f t="shared" si="386"/>
        <v>0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s="17" customFormat="1" x14ac:dyDescent="0.2">
      <c r="A99" s="65" t="s">
        <v>245</v>
      </c>
      <c r="B99" s="67" t="s">
        <v>136</v>
      </c>
      <c r="C99" s="67" t="s">
        <v>86</v>
      </c>
      <c r="D99" s="20" t="s">
        <v>87</v>
      </c>
      <c r="E99" s="38">
        <f t="shared" si="355"/>
        <v>0</v>
      </c>
      <c r="F99" s="38">
        <f t="shared" si="356"/>
        <v>0</v>
      </c>
      <c r="G99" s="38">
        <f t="shared" si="357"/>
        <v>0</v>
      </c>
      <c r="H99" s="38">
        <f t="shared" si="358"/>
        <v>0</v>
      </c>
      <c r="I99" s="38">
        <f t="shared" si="359"/>
        <v>0</v>
      </c>
      <c r="J99" s="38">
        <f t="shared" si="360"/>
        <v>0</v>
      </c>
      <c r="K99" s="38">
        <f t="shared" ref="K99:AH99" si="394">SUM(K100:K100)</f>
        <v>0</v>
      </c>
      <c r="L99" s="38">
        <f t="shared" si="394"/>
        <v>0</v>
      </c>
      <c r="M99" s="38">
        <f t="shared" si="394"/>
        <v>0</v>
      </c>
      <c r="N99" s="38">
        <f t="shared" si="394"/>
        <v>0</v>
      </c>
      <c r="O99" s="38">
        <f t="shared" si="394"/>
        <v>0</v>
      </c>
      <c r="P99" s="38">
        <f t="shared" si="394"/>
        <v>0</v>
      </c>
      <c r="Q99" s="38">
        <f t="shared" si="394"/>
        <v>0</v>
      </c>
      <c r="R99" s="38">
        <f t="shared" si="394"/>
        <v>0</v>
      </c>
      <c r="S99" s="38">
        <f t="shared" si="394"/>
        <v>0</v>
      </c>
      <c r="T99" s="38">
        <f t="shared" si="394"/>
        <v>0</v>
      </c>
      <c r="U99" s="38">
        <f t="shared" si="394"/>
        <v>0</v>
      </c>
      <c r="V99" s="38">
        <f t="shared" si="394"/>
        <v>0</v>
      </c>
      <c r="W99" s="38">
        <f t="shared" si="394"/>
        <v>0</v>
      </c>
      <c r="X99" s="38">
        <f t="shared" si="394"/>
        <v>0</v>
      </c>
      <c r="Y99" s="38">
        <f t="shared" si="394"/>
        <v>0</v>
      </c>
      <c r="Z99" s="38">
        <f t="shared" si="394"/>
        <v>0</v>
      </c>
      <c r="AA99" s="38">
        <f t="shared" si="394"/>
        <v>0</v>
      </c>
      <c r="AB99" s="38">
        <f t="shared" si="394"/>
        <v>0</v>
      </c>
      <c r="AC99" s="38">
        <f t="shared" si="394"/>
        <v>0</v>
      </c>
      <c r="AD99" s="38">
        <f t="shared" si="394"/>
        <v>0</v>
      </c>
      <c r="AE99" s="38">
        <f t="shared" si="394"/>
        <v>0</v>
      </c>
      <c r="AF99" s="38">
        <f t="shared" si="394"/>
        <v>0</v>
      </c>
      <c r="AG99" s="38">
        <f t="shared" si="394"/>
        <v>0</v>
      </c>
      <c r="AH99" s="38">
        <f t="shared" si="394"/>
        <v>0</v>
      </c>
      <c r="AI99" s="38">
        <f t="shared" si="374"/>
        <v>0</v>
      </c>
      <c r="AJ99" s="38">
        <f t="shared" si="375"/>
        <v>0</v>
      </c>
      <c r="AK99" s="38">
        <f t="shared" si="376"/>
        <v>0</v>
      </c>
      <c r="AL99" s="38">
        <f t="shared" si="377"/>
        <v>0</v>
      </c>
      <c r="AM99" s="38">
        <f t="shared" si="378"/>
        <v>0</v>
      </c>
      <c r="AN99" s="38">
        <f t="shared" si="379"/>
        <v>0</v>
      </c>
      <c r="AO99" s="38">
        <f t="shared" ref="AO99:BL99" si="395">SUM(AO100:AO100)</f>
        <v>0</v>
      </c>
      <c r="AP99" s="38">
        <f t="shared" si="395"/>
        <v>0</v>
      </c>
      <c r="AQ99" s="38">
        <f t="shared" si="395"/>
        <v>0</v>
      </c>
      <c r="AR99" s="38">
        <f t="shared" si="395"/>
        <v>0</v>
      </c>
      <c r="AS99" s="38">
        <f t="shared" si="395"/>
        <v>0</v>
      </c>
      <c r="AT99" s="38">
        <f t="shared" si="395"/>
        <v>0</v>
      </c>
      <c r="AU99" s="38">
        <f t="shared" si="395"/>
        <v>0</v>
      </c>
      <c r="AV99" s="38">
        <f t="shared" si="395"/>
        <v>0</v>
      </c>
      <c r="AW99" s="38">
        <f t="shared" si="395"/>
        <v>0</v>
      </c>
      <c r="AX99" s="38">
        <f t="shared" si="395"/>
        <v>0</v>
      </c>
      <c r="AY99" s="38">
        <f t="shared" si="395"/>
        <v>0</v>
      </c>
      <c r="AZ99" s="38">
        <f t="shared" si="395"/>
        <v>0</v>
      </c>
      <c r="BA99" s="38">
        <f t="shared" si="395"/>
        <v>0</v>
      </c>
      <c r="BB99" s="38">
        <f t="shared" si="395"/>
        <v>0</v>
      </c>
      <c r="BC99" s="38">
        <f t="shared" si="395"/>
        <v>0</v>
      </c>
      <c r="BD99" s="38">
        <f t="shared" si="395"/>
        <v>0</v>
      </c>
      <c r="BE99" s="38">
        <f t="shared" si="395"/>
        <v>0</v>
      </c>
      <c r="BF99" s="38">
        <f t="shared" si="395"/>
        <v>0</v>
      </c>
      <c r="BG99" s="38">
        <f t="shared" si="395"/>
        <v>0</v>
      </c>
      <c r="BH99" s="38">
        <f t="shared" si="395"/>
        <v>0</v>
      </c>
      <c r="BI99" s="38">
        <f t="shared" si="395"/>
        <v>0</v>
      </c>
      <c r="BJ99" s="38">
        <f t="shared" si="395"/>
        <v>0</v>
      </c>
      <c r="BK99" s="38">
        <f t="shared" si="395"/>
        <v>0</v>
      </c>
      <c r="BL99" s="38">
        <f t="shared" si="395"/>
        <v>0</v>
      </c>
      <c r="BM99" s="38">
        <f t="shared" si="381"/>
        <v>0</v>
      </c>
      <c r="BN99" s="38">
        <f t="shared" si="382"/>
        <v>0</v>
      </c>
      <c r="BO99" s="38">
        <f t="shared" si="383"/>
        <v>0</v>
      </c>
      <c r="BP99" s="38">
        <f t="shared" si="384"/>
        <v>0</v>
      </c>
      <c r="BQ99" s="38">
        <f t="shared" si="385"/>
        <v>0</v>
      </c>
      <c r="BR99" s="38">
        <f t="shared" si="386"/>
        <v>0</v>
      </c>
      <c r="BS99" s="15" t="s">
        <v>87</v>
      </c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  <c r="AMK99" s="16"/>
    </row>
    <row r="100" spans="1:1025" s="17" customFormat="1" ht="38.25" x14ac:dyDescent="0.2">
      <c r="A100" s="55" t="s">
        <v>245</v>
      </c>
      <c r="B100" s="68" t="s">
        <v>246</v>
      </c>
      <c r="C100" s="50" t="s">
        <v>247</v>
      </c>
      <c r="D100" s="25" t="s">
        <v>87</v>
      </c>
      <c r="E100" s="11">
        <f t="shared" ref="E100:E101" si="396">SUM(K100,Q100,W100,AC100)</f>
        <v>0</v>
      </c>
      <c r="F100" s="11">
        <f t="shared" ref="F100:F101" si="397">SUM(L100,R100,X100,AD100)</f>
        <v>0</v>
      </c>
      <c r="G100" s="11">
        <f t="shared" ref="G100:G101" si="398">SUM(M100,S100,Y100,AE100)</f>
        <v>0</v>
      </c>
      <c r="H100" s="11">
        <f t="shared" ref="H100:H101" si="399">SUM(N100,T100,Z100,AF100)</f>
        <v>0</v>
      </c>
      <c r="I100" s="11">
        <f t="shared" ref="I100:I101" si="400">SUM(O100,U100,AA100,AG100)</f>
        <v>0</v>
      </c>
      <c r="J100" s="11">
        <f t="shared" ref="J100:J101" si="401">SUM(P100,V100,AB100,AH100)</f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f t="shared" si="374"/>
        <v>0</v>
      </c>
      <c r="AJ100" s="11">
        <f t="shared" si="375"/>
        <v>0</v>
      </c>
      <c r="AK100" s="11">
        <f t="shared" si="376"/>
        <v>0</v>
      </c>
      <c r="AL100" s="11">
        <f t="shared" si="377"/>
        <v>0</v>
      </c>
      <c r="AM100" s="11">
        <f t="shared" si="378"/>
        <v>0</v>
      </c>
      <c r="AN100" s="11">
        <f t="shared" si="379"/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f t="shared" si="381"/>
        <v>0</v>
      </c>
      <c r="BN100" s="11">
        <f t="shared" si="382"/>
        <v>0</v>
      </c>
      <c r="BO100" s="11">
        <f t="shared" si="383"/>
        <v>0</v>
      </c>
      <c r="BP100" s="11">
        <f t="shared" si="384"/>
        <v>0</v>
      </c>
      <c r="BQ100" s="11">
        <f t="shared" si="385"/>
        <v>0</v>
      </c>
      <c r="BR100" s="11">
        <f t="shared" si="386"/>
        <v>0</v>
      </c>
      <c r="BS100" s="15" t="s">
        <v>87</v>
      </c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s="17" customFormat="1" x14ac:dyDescent="0.2">
      <c r="A101" s="69" t="s">
        <v>248</v>
      </c>
      <c r="B101" s="49" t="s">
        <v>137</v>
      </c>
      <c r="C101" s="49" t="s">
        <v>86</v>
      </c>
      <c r="D101" s="20" t="s">
        <v>87</v>
      </c>
      <c r="E101" s="38">
        <f t="shared" si="396"/>
        <v>0</v>
      </c>
      <c r="F101" s="38">
        <f t="shared" si="397"/>
        <v>0</v>
      </c>
      <c r="G101" s="38">
        <f t="shared" si="398"/>
        <v>0</v>
      </c>
      <c r="H101" s="38">
        <f t="shared" si="399"/>
        <v>0</v>
      </c>
      <c r="I101" s="38">
        <f t="shared" si="400"/>
        <v>0</v>
      </c>
      <c r="J101" s="38">
        <f t="shared" si="401"/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M101" s="38"/>
      <c r="BN101" s="38"/>
      <c r="BO101" s="38"/>
      <c r="BP101" s="38"/>
      <c r="BQ101" s="38"/>
      <c r="BR101" s="38"/>
      <c r="BS101" s="15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  <c r="AMK101" s="16"/>
    </row>
    <row r="102" spans="1:1025" s="17" customFormat="1" x14ac:dyDescent="0.2">
      <c r="A102" s="69" t="s">
        <v>249</v>
      </c>
      <c r="B102" s="49" t="s">
        <v>138</v>
      </c>
      <c r="C102" s="49" t="s">
        <v>86</v>
      </c>
      <c r="D102" s="20" t="s">
        <v>87</v>
      </c>
      <c r="E102" s="38">
        <f t="shared" ref="E102:E103" si="402">SUM(K102,Q102,W102,AC102)</f>
        <v>0</v>
      </c>
      <c r="F102" s="38">
        <f t="shared" ref="F102:F103" si="403">SUM(L102,R102,X102,AD102)</f>
        <v>0</v>
      </c>
      <c r="G102" s="38">
        <f t="shared" ref="G102:G103" si="404">SUM(M102,S102,Y102,AE102)</f>
        <v>0</v>
      </c>
      <c r="H102" s="38">
        <f t="shared" ref="H102:H103" si="405">SUM(N102,T102,Z102,AF102)</f>
        <v>0</v>
      </c>
      <c r="I102" s="38">
        <f t="shared" ref="I102:I103" si="406">SUM(O102,U102,AA102,AG102)</f>
        <v>0</v>
      </c>
      <c r="J102" s="38">
        <f t="shared" ref="J102:J103" si="407">SUM(P102,V102,AB102,AH102)</f>
        <v>0</v>
      </c>
      <c r="K102" s="38">
        <f t="shared" ref="K102:AH102" si="408">SUM(K103:K103)</f>
        <v>0</v>
      </c>
      <c r="L102" s="38">
        <f t="shared" si="408"/>
        <v>0</v>
      </c>
      <c r="M102" s="38">
        <f t="shared" si="408"/>
        <v>0</v>
      </c>
      <c r="N102" s="38">
        <f t="shared" si="408"/>
        <v>0</v>
      </c>
      <c r="O102" s="38">
        <f t="shared" si="408"/>
        <v>0</v>
      </c>
      <c r="P102" s="38">
        <f t="shared" si="408"/>
        <v>0</v>
      </c>
      <c r="Q102" s="38">
        <f t="shared" si="408"/>
        <v>0</v>
      </c>
      <c r="R102" s="38">
        <f t="shared" si="408"/>
        <v>0</v>
      </c>
      <c r="S102" s="38">
        <f t="shared" si="408"/>
        <v>0</v>
      </c>
      <c r="T102" s="38">
        <f t="shared" si="408"/>
        <v>0</v>
      </c>
      <c r="U102" s="38">
        <f t="shared" si="408"/>
        <v>0</v>
      </c>
      <c r="V102" s="38">
        <f t="shared" si="408"/>
        <v>0</v>
      </c>
      <c r="W102" s="38">
        <f t="shared" si="408"/>
        <v>0</v>
      </c>
      <c r="X102" s="38">
        <f t="shared" si="408"/>
        <v>0</v>
      </c>
      <c r="Y102" s="38">
        <f t="shared" si="408"/>
        <v>0</v>
      </c>
      <c r="Z102" s="38">
        <f t="shared" si="408"/>
        <v>0</v>
      </c>
      <c r="AA102" s="38">
        <f t="shared" si="408"/>
        <v>0</v>
      </c>
      <c r="AB102" s="38">
        <f t="shared" si="408"/>
        <v>0</v>
      </c>
      <c r="AC102" s="38">
        <f t="shared" si="408"/>
        <v>0</v>
      </c>
      <c r="AD102" s="38">
        <f t="shared" si="408"/>
        <v>0</v>
      </c>
      <c r="AE102" s="38">
        <f t="shared" si="408"/>
        <v>0</v>
      </c>
      <c r="AF102" s="38">
        <f t="shared" si="408"/>
        <v>0</v>
      </c>
      <c r="AG102" s="38">
        <f t="shared" si="408"/>
        <v>0</v>
      </c>
      <c r="AH102" s="38">
        <f t="shared" si="408"/>
        <v>0</v>
      </c>
      <c r="AI102" s="38">
        <f t="shared" ref="AI102:AI103" si="409">SUM(AO102,AU102,BA102,BG102)</f>
        <v>0</v>
      </c>
      <c r="AJ102" s="38">
        <f t="shared" ref="AJ102:AJ103" si="410">SUM(AP102,AV102,BB102,BH102)</f>
        <v>0</v>
      </c>
      <c r="AK102" s="38">
        <f t="shared" ref="AK102:AK103" si="411">SUM(AQ102,AW102,BC102,BI102)</f>
        <v>0</v>
      </c>
      <c r="AL102" s="38">
        <f t="shared" ref="AL102:AL103" si="412">SUM(AR102,AX102,BD102,BJ102)</f>
        <v>0</v>
      </c>
      <c r="AM102" s="38">
        <f t="shared" ref="AM102:AM103" si="413">SUM(AS102,AY102,BE102,BK102)</f>
        <v>0</v>
      </c>
      <c r="AN102" s="38">
        <f t="shared" ref="AN102:AN103" si="414">SUM(AT102,AZ102,BF102,BL102)</f>
        <v>0</v>
      </c>
      <c r="AO102" s="38">
        <f t="shared" ref="AO102:BL102" si="415">SUM(AO103:AO103)</f>
        <v>0</v>
      </c>
      <c r="AP102" s="38">
        <f t="shared" si="415"/>
        <v>0</v>
      </c>
      <c r="AQ102" s="38">
        <f t="shared" si="415"/>
        <v>0</v>
      </c>
      <c r="AR102" s="38">
        <f t="shared" si="415"/>
        <v>0</v>
      </c>
      <c r="AS102" s="38">
        <f t="shared" si="415"/>
        <v>0</v>
      </c>
      <c r="AT102" s="38">
        <f t="shared" si="415"/>
        <v>0</v>
      </c>
      <c r="AU102" s="38">
        <f t="shared" si="415"/>
        <v>0</v>
      </c>
      <c r="AV102" s="38">
        <f t="shared" si="415"/>
        <v>0</v>
      </c>
      <c r="AW102" s="38">
        <f t="shared" si="415"/>
        <v>0</v>
      </c>
      <c r="AX102" s="38">
        <f t="shared" si="415"/>
        <v>0</v>
      </c>
      <c r="AY102" s="38">
        <f t="shared" si="415"/>
        <v>0</v>
      </c>
      <c r="AZ102" s="38">
        <f t="shared" si="415"/>
        <v>0</v>
      </c>
      <c r="BA102" s="38">
        <f t="shared" si="415"/>
        <v>0</v>
      </c>
      <c r="BB102" s="38">
        <f t="shared" si="415"/>
        <v>0</v>
      </c>
      <c r="BC102" s="38">
        <f t="shared" si="415"/>
        <v>0</v>
      </c>
      <c r="BD102" s="38">
        <f t="shared" si="415"/>
        <v>0</v>
      </c>
      <c r="BE102" s="38">
        <f t="shared" si="415"/>
        <v>0</v>
      </c>
      <c r="BF102" s="38">
        <f t="shared" si="415"/>
        <v>0</v>
      </c>
      <c r="BG102" s="38">
        <f t="shared" si="415"/>
        <v>0</v>
      </c>
      <c r="BH102" s="38">
        <f t="shared" si="415"/>
        <v>0</v>
      </c>
      <c r="BI102" s="38">
        <f t="shared" si="415"/>
        <v>0</v>
      </c>
      <c r="BJ102" s="38">
        <f t="shared" si="415"/>
        <v>0</v>
      </c>
      <c r="BK102" s="38">
        <f t="shared" si="415"/>
        <v>0</v>
      </c>
      <c r="BL102" s="38">
        <f t="shared" si="415"/>
        <v>0</v>
      </c>
      <c r="BM102" s="38">
        <f t="shared" ref="BM102:BM103" si="416">AI102-E102</f>
        <v>0</v>
      </c>
      <c r="BN102" s="38">
        <f t="shared" ref="BN102:BN103" si="417">AJ102-F102</f>
        <v>0</v>
      </c>
      <c r="BO102" s="38">
        <f t="shared" ref="BO102:BO103" si="418">AK102-G102</f>
        <v>0</v>
      </c>
      <c r="BP102" s="38">
        <f t="shared" ref="BP102:BP103" si="419">AL102-H102</f>
        <v>0</v>
      </c>
      <c r="BQ102" s="38">
        <f t="shared" ref="BQ102:BQ103" si="420">AM102-I102</f>
        <v>0</v>
      </c>
      <c r="BR102" s="38">
        <f t="shared" ref="BR102:BR103" si="421">AN102-J102</f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s="17" customFormat="1" ht="25.5" x14ac:dyDescent="0.2">
      <c r="A103" s="60" t="s">
        <v>249</v>
      </c>
      <c r="B103" s="50" t="s">
        <v>250</v>
      </c>
      <c r="C103" s="50" t="s">
        <v>251</v>
      </c>
      <c r="D103" s="25" t="s">
        <v>87</v>
      </c>
      <c r="E103" s="11">
        <f t="shared" si="402"/>
        <v>0</v>
      </c>
      <c r="F103" s="11">
        <f t="shared" si="403"/>
        <v>0</v>
      </c>
      <c r="G103" s="11">
        <f t="shared" si="404"/>
        <v>0</v>
      </c>
      <c r="H103" s="11">
        <f t="shared" si="405"/>
        <v>0</v>
      </c>
      <c r="I103" s="11">
        <f t="shared" si="406"/>
        <v>0</v>
      </c>
      <c r="J103" s="11">
        <f t="shared" si="407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409"/>
        <v>0</v>
      </c>
      <c r="AJ103" s="11">
        <f t="shared" si="410"/>
        <v>0</v>
      </c>
      <c r="AK103" s="11">
        <f t="shared" si="411"/>
        <v>0</v>
      </c>
      <c r="AL103" s="11">
        <f t="shared" si="412"/>
        <v>0</v>
      </c>
      <c r="AM103" s="11">
        <f t="shared" si="413"/>
        <v>0</v>
      </c>
      <c r="AN103" s="11">
        <f t="shared" si="414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416"/>
        <v>0</v>
      </c>
      <c r="BN103" s="11">
        <f t="shared" si="417"/>
        <v>0</v>
      </c>
      <c r="BO103" s="11">
        <f t="shared" si="418"/>
        <v>0</v>
      </c>
      <c r="BP103" s="11">
        <f t="shared" si="419"/>
        <v>0</v>
      </c>
      <c r="BQ103" s="11">
        <f t="shared" si="420"/>
        <v>0</v>
      </c>
      <c r="BR103" s="11">
        <f t="shared" si="421"/>
        <v>0</v>
      </c>
      <c r="BS103" s="15" t="s">
        <v>87</v>
      </c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  <c r="AMK103" s="16"/>
    </row>
    <row r="104" spans="1:1025" ht="25.5" x14ac:dyDescent="0.2">
      <c r="A104" s="19" t="s">
        <v>126</v>
      </c>
      <c r="B104" s="20" t="s">
        <v>127</v>
      </c>
      <c r="C104" s="20" t="s">
        <v>86</v>
      </c>
      <c r="D104" s="20" t="s">
        <v>87</v>
      </c>
      <c r="E104" s="38">
        <f t="shared" si="355"/>
        <v>0</v>
      </c>
      <c r="F104" s="38">
        <f t="shared" si="356"/>
        <v>0</v>
      </c>
      <c r="G104" s="38">
        <f t="shared" si="357"/>
        <v>0</v>
      </c>
      <c r="H104" s="38">
        <f t="shared" si="358"/>
        <v>0</v>
      </c>
      <c r="I104" s="38">
        <f t="shared" si="359"/>
        <v>0</v>
      </c>
      <c r="J104" s="38">
        <f t="shared" si="360"/>
        <v>0</v>
      </c>
      <c r="K104" s="38">
        <f t="shared" ref="K104:AH104" si="422">SUM(K106,K105,K108)</f>
        <v>0</v>
      </c>
      <c r="L104" s="38">
        <f t="shared" si="422"/>
        <v>0</v>
      </c>
      <c r="M104" s="38">
        <f t="shared" si="422"/>
        <v>0</v>
      </c>
      <c r="N104" s="38">
        <f t="shared" si="422"/>
        <v>0</v>
      </c>
      <c r="O104" s="38">
        <f t="shared" si="422"/>
        <v>0</v>
      </c>
      <c r="P104" s="38">
        <f t="shared" si="422"/>
        <v>0</v>
      </c>
      <c r="Q104" s="38">
        <f t="shared" si="422"/>
        <v>0</v>
      </c>
      <c r="R104" s="38">
        <f t="shared" si="422"/>
        <v>0</v>
      </c>
      <c r="S104" s="38">
        <f t="shared" si="422"/>
        <v>0</v>
      </c>
      <c r="T104" s="38">
        <f t="shared" si="422"/>
        <v>0</v>
      </c>
      <c r="U104" s="38">
        <f t="shared" si="422"/>
        <v>0</v>
      </c>
      <c r="V104" s="38">
        <f t="shared" si="422"/>
        <v>0</v>
      </c>
      <c r="W104" s="38">
        <f t="shared" si="422"/>
        <v>0</v>
      </c>
      <c r="X104" s="38">
        <f t="shared" si="422"/>
        <v>0</v>
      </c>
      <c r="Y104" s="38">
        <f t="shared" si="422"/>
        <v>0</v>
      </c>
      <c r="Z104" s="38">
        <f t="shared" si="422"/>
        <v>0</v>
      </c>
      <c r="AA104" s="38">
        <f t="shared" si="422"/>
        <v>0</v>
      </c>
      <c r="AB104" s="38">
        <f t="shared" si="422"/>
        <v>0</v>
      </c>
      <c r="AC104" s="38">
        <f t="shared" si="422"/>
        <v>0</v>
      </c>
      <c r="AD104" s="38">
        <f t="shared" si="422"/>
        <v>0</v>
      </c>
      <c r="AE104" s="38">
        <f t="shared" si="422"/>
        <v>0</v>
      </c>
      <c r="AF104" s="38">
        <f t="shared" si="422"/>
        <v>0</v>
      </c>
      <c r="AG104" s="38">
        <f t="shared" si="422"/>
        <v>0</v>
      </c>
      <c r="AH104" s="38">
        <f t="shared" si="422"/>
        <v>0</v>
      </c>
      <c r="AI104" s="38">
        <f t="shared" si="374"/>
        <v>0</v>
      </c>
      <c r="AJ104" s="38">
        <f t="shared" si="375"/>
        <v>0</v>
      </c>
      <c r="AK104" s="38">
        <f t="shared" si="376"/>
        <v>0</v>
      </c>
      <c r="AL104" s="38">
        <f t="shared" si="377"/>
        <v>0</v>
      </c>
      <c r="AM104" s="38">
        <f t="shared" si="378"/>
        <v>0</v>
      </c>
      <c r="AN104" s="38">
        <f t="shared" si="379"/>
        <v>0</v>
      </c>
      <c r="AO104" s="38">
        <f t="shared" ref="AO104:BL104" si="423">SUM(AO106,AO105,AO108)</f>
        <v>0</v>
      </c>
      <c r="AP104" s="38">
        <f t="shared" si="423"/>
        <v>0</v>
      </c>
      <c r="AQ104" s="38">
        <f t="shared" si="423"/>
        <v>0</v>
      </c>
      <c r="AR104" s="38">
        <f t="shared" si="423"/>
        <v>0</v>
      </c>
      <c r="AS104" s="38">
        <f t="shared" si="423"/>
        <v>0</v>
      </c>
      <c r="AT104" s="38">
        <f t="shared" si="423"/>
        <v>0</v>
      </c>
      <c r="AU104" s="38">
        <f t="shared" si="423"/>
        <v>0</v>
      </c>
      <c r="AV104" s="38">
        <f t="shared" si="423"/>
        <v>0</v>
      </c>
      <c r="AW104" s="38">
        <f t="shared" si="423"/>
        <v>0</v>
      </c>
      <c r="AX104" s="38">
        <f t="shared" si="423"/>
        <v>0</v>
      </c>
      <c r="AY104" s="38">
        <f t="shared" si="423"/>
        <v>0</v>
      </c>
      <c r="AZ104" s="38">
        <f t="shared" si="423"/>
        <v>0</v>
      </c>
      <c r="BA104" s="38">
        <f t="shared" si="423"/>
        <v>0</v>
      </c>
      <c r="BB104" s="38">
        <f t="shared" si="423"/>
        <v>0</v>
      </c>
      <c r="BC104" s="38">
        <f t="shared" si="423"/>
        <v>0</v>
      </c>
      <c r="BD104" s="38">
        <f t="shared" si="423"/>
        <v>0</v>
      </c>
      <c r="BE104" s="38">
        <f t="shared" si="423"/>
        <v>0</v>
      </c>
      <c r="BF104" s="38">
        <f t="shared" si="423"/>
        <v>0</v>
      </c>
      <c r="BG104" s="38">
        <f t="shared" si="423"/>
        <v>0</v>
      </c>
      <c r="BH104" s="38">
        <f t="shared" si="423"/>
        <v>0</v>
      </c>
      <c r="BI104" s="38">
        <f t="shared" si="423"/>
        <v>0</v>
      </c>
      <c r="BJ104" s="38">
        <f t="shared" si="423"/>
        <v>0</v>
      </c>
      <c r="BK104" s="38">
        <f t="shared" si="423"/>
        <v>0</v>
      </c>
      <c r="BL104" s="38">
        <f t="shared" si="423"/>
        <v>0</v>
      </c>
      <c r="BM104" s="38">
        <f t="shared" si="381"/>
        <v>0</v>
      </c>
      <c r="BN104" s="38">
        <f t="shared" si="382"/>
        <v>0</v>
      </c>
      <c r="BO104" s="38">
        <f t="shared" si="383"/>
        <v>0</v>
      </c>
      <c r="BP104" s="38">
        <f t="shared" si="384"/>
        <v>0</v>
      </c>
      <c r="BQ104" s="38">
        <f t="shared" si="385"/>
        <v>0</v>
      </c>
      <c r="BR104" s="38">
        <f t="shared" si="386"/>
        <v>0</v>
      </c>
      <c r="BS104" s="13" t="s">
        <v>87</v>
      </c>
    </row>
    <row r="105" spans="1:1025" x14ac:dyDescent="0.2">
      <c r="A105" s="19" t="s">
        <v>148</v>
      </c>
      <c r="B105" s="20" t="s">
        <v>136</v>
      </c>
      <c r="C105" s="20" t="s">
        <v>86</v>
      </c>
      <c r="D105" s="20" t="s">
        <v>87</v>
      </c>
      <c r="E105" s="38">
        <f t="shared" ref="E105:J105" si="424">SUM(K105,Q105,W105,AC105)</f>
        <v>0</v>
      </c>
      <c r="F105" s="38">
        <f t="shared" si="424"/>
        <v>0</v>
      </c>
      <c r="G105" s="38">
        <f t="shared" si="424"/>
        <v>0</v>
      </c>
      <c r="H105" s="38">
        <f t="shared" si="424"/>
        <v>0</v>
      </c>
      <c r="I105" s="38">
        <f t="shared" si="424"/>
        <v>0</v>
      </c>
      <c r="J105" s="38">
        <f t="shared" si="424"/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38">
        <v>0</v>
      </c>
      <c r="BL105" s="38">
        <v>0</v>
      </c>
      <c r="BM105" s="38">
        <f t="shared" ref="BM105:BR105" si="425">AI105-E105</f>
        <v>0</v>
      </c>
      <c r="BN105" s="38">
        <f t="shared" si="425"/>
        <v>0</v>
      </c>
      <c r="BO105" s="38">
        <f t="shared" si="425"/>
        <v>0</v>
      </c>
      <c r="BP105" s="38">
        <f t="shared" si="425"/>
        <v>0</v>
      </c>
      <c r="BQ105" s="38">
        <f t="shared" si="425"/>
        <v>0</v>
      </c>
      <c r="BR105" s="38">
        <f t="shared" si="425"/>
        <v>0</v>
      </c>
      <c r="BS105" s="13" t="s">
        <v>87</v>
      </c>
    </row>
    <row r="106" spans="1:1025" s="17" customFormat="1" ht="38.25" x14ac:dyDescent="0.2">
      <c r="A106" s="21" t="s">
        <v>148</v>
      </c>
      <c r="B106" s="63" t="s">
        <v>165</v>
      </c>
      <c r="C106" s="50" t="s">
        <v>252</v>
      </c>
      <c r="D106" s="25" t="s">
        <v>87</v>
      </c>
      <c r="E106" s="11">
        <f t="shared" si="355"/>
        <v>0</v>
      </c>
      <c r="F106" s="11">
        <f t="shared" si="356"/>
        <v>0</v>
      </c>
      <c r="G106" s="11">
        <f t="shared" si="357"/>
        <v>0</v>
      </c>
      <c r="H106" s="11">
        <f t="shared" si="358"/>
        <v>0</v>
      </c>
      <c r="I106" s="11">
        <f t="shared" si="359"/>
        <v>0</v>
      </c>
      <c r="J106" s="11">
        <f t="shared" si="360"/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 t="s">
        <v>84</v>
      </c>
      <c r="AD106" s="11">
        <v>0</v>
      </c>
      <c r="AE106" s="11" t="s">
        <v>84</v>
      </c>
      <c r="AF106" s="11">
        <v>0</v>
      </c>
      <c r="AG106" s="11" t="s">
        <v>84</v>
      </c>
      <c r="AH106" s="11">
        <v>0</v>
      </c>
      <c r="AI106" s="11">
        <f t="shared" si="374"/>
        <v>0</v>
      </c>
      <c r="AJ106" s="11">
        <f t="shared" si="375"/>
        <v>0</v>
      </c>
      <c r="AK106" s="11">
        <f t="shared" si="376"/>
        <v>0</v>
      </c>
      <c r="AL106" s="11">
        <f t="shared" si="377"/>
        <v>0</v>
      </c>
      <c r="AM106" s="11">
        <f t="shared" si="378"/>
        <v>0</v>
      </c>
      <c r="AN106" s="11">
        <f t="shared" si="379"/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f t="shared" si="381"/>
        <v>0</v>
      </c>
      <c r="BN106" s="11">
        <f t="shared" si="382"/>
        <v>0</v>
      </c>
      <c r="BO106" s="11">
        <f t="shared" si="383"/>
        <v>0</v>
      </c>
      <c r="BP106" s="11">
        <f t="shared" si="384"/>
        <v>0</v>
      </c>
      <c r="BQ106" s="11">
        <f t="shared" si="385"/>
        <v>0</v>
      </c>
      <c r="BR106" s="11">
        <f t="shared" si="386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x14ac:dyDescent="0.2">
      <c r="A107" s="19" t="s">
        <v>159</v>
      </c>
      <c r="B107" s="20" t="s">
        <v>137</v>
      </c>
      <c r="C107" s="20" t="s">
        <v>86</v>
      </c>
      <c r="D107" s="20" t="s">
        <v>87</v>
      </c>
      <c r="E107" s="38">
        <f t="shared" ref="E107:E108" si="426">SUM(K107,Q107,W107,AC107)</f>
        <v>0</v>
      </c>
      <c r="F107" s="38">
        <f t="shared" ref="F107:F108" si="427">SUM(L107,R107,X107,AD107)</f>
        <v>0</v>
      </c>
      <c r="G107" s="38">
        <f t="shared" ref="G107:G108" si="428">SUM(M107,S107,Y107,AE107)</f>
        <v>0</v>
      </c>
      <c r="H107" s="38">
        <f t="shared" ref="H107:H108" si="429">SUM(N107,T107,Z107,AF107)</f>
        <v>0</v>
      </c>
      <c r="I107" s="38">
        <f t="shared" ref="I107:I108" si="430">SUM(O107,U107,AA107,AG107)</f>
        <v>0</v>
      </c>
      <c r="J107" s="38">
        <f t="shared" ref="J107:J108" si="431">SUM(P107,V107,AB107,AH107)</f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v>0</v>
      </c>
      <c r="BE107" s="38">
        <v>0</v>
      </c>
      <c r="BF107" s="38">
        <v>0</v>
      </c>
      <c r="BG107" s="38">
        <v>0</v>
      </c>
      <c r="BH107" s="38">
        <v>0</v>
      </c>
      <c r="BI107" s="38">
        <v>0</v>
      </c>
      <c r="BJ107" s="38">
        <v>0</v>
      </c>
      <c r="BK107" s="38">
        <v>0</v>
      </c>
      <c r="BL107" s="38">
        <v>0</v>
      </c>
      <c r="BM107" s="38"/>
      <c r="BN107" s="38"/>
      <c r="BO107" s="38"/>
      <c r="BP107" s="38"/>
      <c r="BQ107" s="38"/>
      <c r="BR107" s="38"/>
      <c r="BS107" s="13"/>
    </row>
    <row r="108" spans="1:1025" s="17" customFormat="1" x14ac:dyDescent="0.2">
      <c r="A108" s="19" t="s">
        <v>164</v>
      </c>
      <c r="B108" s="20" t="s">
        <v>138</v>
      </c>
      <c r="C108" s="20" t="s">
        <v>86</v>
      </c>
      <c r="D108" s="20" t="s">
        <v>87</v>
      </c>
      <c r="E108" s="38">
        <f t="shared" si="426"/>
        <v>0</v>
      </c>
      <c r="F108" s="38">
        <f t="shared" si="427"/>
        <v>0</v>
      </c>
      <c r="G108" s="38">
        <f t="shared" si="428"/>
        <v>0</v>
      </c>
      <c r="H108" s="38">
        <f t="shared" si="429"/>
        <v>0</v>
      </c>
      <c r="I108" s="38">
        <f t="shared" si="430"/>
        <v>0</v>
      </c>
      <c r="J108" s="38">
        <f t="shared" si="431"/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f t="shared" si="374"/>
        <v>0</v>
      </c>
      <c r="AJ108" s="38">
        <f t="shared" si="375"/>
        <v>0</v>
      </c>
      <c r="AK108" s="38">
        <f t="shared" si="376"/>
        <v>0</v>
      </c>
      <c r="AL108" s="38">
        <f t="shared" si="377"/>
        <v>0</v>
      </c>
      <c r="AM108" s="38">
        <f t="shared" si="378"/>
        <v>0</v>
      </c>
      <c r="AN108" s="38">
        <f t="shared" si="379"/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v>0</v>
      </c>
      <c r="BE108" s="38">
        <v>0</v>
      </c>
      <c r="BF108" s="38">
        <v>0</v>
      </c>
      <c r="BG108" s="38">
        <v>0</v>
      </c>
      <c r="BH108" s="38">
        <v>0</v>
      </c>
      <c r="BI108" s="38">
        <v>0</v>
      </c>
      <c r="BJ108" s="38">
        <v>0</v>
      </c>
      <c r="BK108" s="38">
        <v>0</v>
      </c>
      <c r="BL108" s="38">
        <v>0</v>
      </c>
      <c r="BM108" s="38">
        <f t="shared" si="381"/>
        <v>0</v>
      </c>
      <c r="BN108" s="38">
        <f t="shared" si="382"/>
        <v>0</v>
      </c>
      <c r="BO108" s="38">
        <f t="shared" si="383"/>
        <v>0</v>
      </c>
      <c r="BP108" s="38">
        <f t="shared" si="384"/>
        <v>0</v>
      </c>
      <c r="BQ108" s="38">
        <f t="shared" si="385"/>
        <v>0</v>
      </c>
      <c r="BR108" s="38">
        <f t="shared" si="386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ht="38.25" x14ac:dyDescent="0.2">
      <c r="A109" s="19" t="s">
        <v>128</v>
      </c>
      <c r="B109" s="20" t="s">
        <v>129</v>
      </c>
      <c r="C109" s="20" t="s">
        <v>86</v>
      </c>
      <c r="D109" s="20" t="s">
        <v>87</v>
      </c>
      <c r="E109" s="38">
        <f t="shared" ref="E109:E143" si="432">SUM(K109,Q109,W109,AC109)</f>
        <v>0</v>
      </c>
      <c r="F109" s="38">
        <f t="shared" ref="F109:F143" si="433">SUM(L109,R109,X109,AD109)</f>
        <v>0</v>
      </c>
      <c r="G109" s="38">
        <f t="shared" ref="G109:G143" si="434">SUM(M109,S109,Y109,AE109)</f>
        <v>0</v>
      </c>
      <c r="H109" s="38">
        <f t="shared" ref="H109:H143" si="435">SUM(N109,T109,Z109,AF109)</f>
        <v>0</v>
      </c>
      <c r="I109" s="38">
        <f t="shared" ref="I109:I143" si="436">SUM(O109,U109,AA109,AG109)</f>
        <v>0</v>
      </c>
      <c r="J109" s="38">
        <f t="shared" ref="J109:J143" si="437">SUM(P109,V109,AB109,AH109)</f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f t="shared" si="374"/>
        <v>0</v>
      </c>
      <c r="AJ109" s="38">
        <f t="shared" si="375"/>
        <v>0</v>
      </c>
      <c r="AK109" s="38">
        <f t="shared" si="376"/>
        <v>0</v>
      </c>
      <c r="AL109" s="38">
        <f t="shared" si="377"/>
        <v>0</v>
      </c>
      <c r="AM109" s="38">
        <f t="shared" si="378"/>
        <v>0</v>
      </c>
      <c r="AN109" s="38">
        <f t="shared" si="379"/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0</v>
      </c>
      <c r="BF109" s="38">
        <v>0</v>
      </c>
      <c r="BG109" s="38">
        <v>0</v>
      </c>
      <c r="BH109" s="38">
        <v>0</v>
      </c>
      <c r="BI109" s="38">
        <v>0</v>
      </c>
      <c r="BJ109" s="38">
        <v>0</v>
      </c>
      <c r="BK109" s="38">
        <v>0</v>
      </c>
      <c r="BL109" s="38">
        <v>0</v>
      </c>
      <c r="BM109" s="38">
        <f t="shared" si="381"/>
        <v>0</v>
      </c>
      <c r="BN109" s="38">
        <f t="shared" si="382"/>
        <v>0</v>
      </c>
      <c r="BO109" s="38">
        <f t="shared" si="383"/>
        <v>0</v>
      </c>
      <c r="BP109" s="38">
        <f t="shared" si="384"/>
        <v>0</v>
      </c>
      <c r="BQ109" s="38">
        <f t="shared" si="385"/>
        <v>0</v>
      </c>
      <c r="BR109" s="38">
        <f t="shared" si="386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s="17" customFormat="1" ht="25.5" x14ac:dyDescent="0.2">
      <c r="A110" s="19" t="s">
        <v>130</v>
      </c>
      <c r="B110" s="20" t="s">
        <v>131</v>
      </c>
      <c r="C110" s="20" t="s">
        <v>86</v>
      </c>
      <c r="D110" s="20" t="s">
        <v>87</v>
      </c>
      <c r="E110" s="38">
        <f t="shared" si="432"/>
        <v>0</v>
      </c>
      <c r="F110" s="38">
        <f t="shared" si="433"/>
        <v>0</v>
      </c>
      <c r="G110" s="38">
        <f t="shared" si="434"/>
        <v>22.37</v>
      </c>
      <c r="H110" s="38">
        <f t="shared" si="435"/>
        <v>0</v>
      </c>
      <c r="I110" s="38">
        <f t="shared" si="436"/>
        <v>1</v>
      </c>
      <c r="J110" s="38">
        <f t="shared" si="437"/>
        <v>0</v>
      </c>
      <c r="K110" s="38">
        <f t="shared" ref="K110:AH110" si="438">SUM(K111,K119,K128)</f>
        <v>0</v>
      </c>
      <c r="L110" s="38">
        <f t="shared" si="438"/>
        <v>0</v>
      </c>
      <c r="M110" s="38">
        <f t="shared" si="438"/>
        <v>0</v>
      </c>
      <c r="N110" s="38">
        <f t="shared" si="438"/>
        <v>0</v>
      </c>
      <c r="O110" s="38">
        <f t="shared" si="438"/>
        <v>0</v>
      </c>
      <c r="P110" s="38">
        <f t="shared" si="438"/>
        <v>0</v>
      </c>
      <c r="Q110" s="38">
        <f t="shared" si="438"/>
        <v>0</v>
      </c>
      <c r="R110" s="38">
        <f t="shared" si="438"/>
        <v>0</v>
      </c>
      <c r="S110" s="38">
        <f t="shared" si="438"/>
        <v>0</v>
      </c>
      <c r="T110" s="38">
        <f t="shared" si="438"/>
        <v>0</v>
      </c>
      <c r="U110" s="38">
        <f t="shared" si="438"/>
        <v>0</v>
      </c>
      <c r="V110" s="38">
        <f t="shared" si="438"/>
        <v>0</v>
      </c>
      <c r="W110" s="38">
        <f t="shared" si="438"/>
        <v>0</v>
      </c>
      <c r="X110" s="38">
        <f t="shared" si="438"/>
        <v>0</v>
      </c>
      <c r="Y110" s="38">
        <f t="shared" si="438"/>
        <v>0</v>
      </c>
      <c r="Z110" s="38">
        <f t="shared" si="438"/>
        <v>0</v>
      </c>
      <c r="AA110" s="38">
        <f t="shared" si="438"/>
        <v>0</v>
      </c>
      <c r="AB110" s="38">
        <f t="shared" si="438"/>
        <v>0</v>
      </c>
      <c r="AC110" s="38">
        <f t="shared" si="438"/>
        <v>0</v>
      </c>
      <c r="AD110" s="38">
        <f t="shared" si="438"/>
        <v>0</v>
      </c>
      <c r="AE110" s="38">
        <f t="shared" si="438"/>
        <v>22.37</v>
      </c>
      <c r="AF110" s="38">
        <f t="shared" si="438"/>
        <v>0</v>
      </c>
      <c r="AG110" s="38">
        <f t="shared" si="438"/>
        <v>1</v>
      </c>
      <c r="AH110" s="38">
        <f t="shared" si="438"/>
        <v>0</v>
      </c>
      <c r="AI110" s="38">
        <f t="shared" si="374"/>
        <v>0</v>
      </c>
      <c r="AJ110" s="38">
        <f t="shared" si="375"/>
        <v>0</v>
      </c>
      <c r="AK110" s="38">
        <f t="shared" si="376"/>
        <v>22.37</v>
      </c>
      <c r="AL110" s="38">
        <f t="shared" si="377"/>
        <v>0</v>
      </c>
      <c r="AM110" s="38">
        <f t="shared" si="378"/>
        <v>1</v>
      </c>
      <c r="AN110" s="38">
        <f t="shared" si="379"/>
        <v>0</v>
      </c>
      <c r="AO110" s="38">
        <f t="shared" ref="AO110:BL110" si="439">SUM(AO111,AO119,AO128)</f>
        <v>0</v>
      </c>
      <c r="AP110" s="38">
        <f t="shared" si="439"/>
        <v>0</v>
      </c>
      <c r="AQ110" s="38">
        <f t="shared" si="439"/>
        <v>1.63</v>
      </c>
      <c r="AR110" s="38">
        <f t="shared" si="439"/>
        <v>0</v>
      </c>
      <c r="AS110" s="38">
        <f t="shared" si="439"/>
        <v>0</v>
      </c>
      <c r="AT110" s="38">
        <f t="shared" si="439"/>
        <v>0</v>
      </c>
      <c r="AU110" s="38">
        <f t="shared" si="439"/>
        <v>0</v>
      </c>
      <c r="AV110" s="38">
        <f t="shared" si="439"/>
        <v>0</v>
      </c>
      <c r="AW110" s="38">
        <f t="shared" si="439"/>
        <v>1.43</v>
      </c>
      <c r="AX110" s="38">
        <f t="shared" si="439"/>
        <v>0</v>
      </c>
      <c r="AY110" s="38">
        <f t="shared" si="439"/>
        <v>1</v>
      </c>
      <c r="AZ110" s="38">
        <f t="shared" si="439"/>
        <v>0</v>
      </c>
      <c r="BA110" s="38">
        <f t="shared" si="439"/>
        <v>0</v>
      </c>
      <c r="BB110" s="38">
        <f t="shared" si="439"/>
        <v>0</v>
      </c>
      <c r="BC110" s="38">
        <f t="shared" si="439"/>
        <v>4.07</v>
      </c>
      <c r="BD110" s="38">
        <f t="shared" si="439"/>
        <v>0</v>
      </c>
      <c r="BE110" s="38">
        <f t="shared" si="439"/>
        <v>0</v>
      </c>
      <c r="BF110" s="38">
        <f t="shared" si="439"/>
        <v>0</v>
      </c>
      <c r="BG110" s="38">
        <f t="shared" si="439"/>
        <v>0</v>
      </c>
      <c r="BH110" s="38">
        <f t="shared" si="439"/>
        <v>0</v>
      </c>
      <c r="BI110" s="38">
        <f t="shared" si="439"/>
        <v>15.24</v>
      </c>
      <c r="BJ110" s="38">
        <f t="shared" si="439"/>
        <v>0</v>
      </c>
      <c r="BK110" s="38">
        <f t="shared" si="439"/>
        <v>0</v>
      </c>
      <c r="BL110" s="38">
        <f t="shared" si="439"/>
        <v>0</v>
      </c>
      <c r="BM110" s="38">
        <f t="shared" si="381"/>
        <v>0</v>
      </c>
      <c r="BN110" s="38">
        <f t="shared" si="382"/>
        <v>0</v>
      </c>
      <c r="BO110" s="38">
        <f t="shared" si="383"/>
        <v>0</v>
      </c>
      <c r="BP110" s="38">
        <f t="shared" si="384"/>
        <v>0</v>
      </c>
      <c r="BQ110" s="38">
        <f t="shared" si="385"/>
        <v>0</v>
      </c>
      <c r="BR110" s="38">
        <f t="shared" si="386"/>
        <v>0</v>
      </c>
      <c r="BS110" s="15" t="s">
        <v>87</v>
      </c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  <c r="AMK110" s="16"/>
    </row>
    <row r="111" spans="1:1025" s="17" customFormat="1" x14ac:dyDescent="0.2">
      <c r="A111" s="19" t="s">
        <v>149</v>
      </c>
      <c r="B111" s="26" t="s">
        <v>136</v>
      </c>
      <c r="C111" s="27" t="s">
        <v>86</v>
      </c>
      <c r="D111" s="27" t="s">
        <v>87</v>
      </c>
      <c r="E111" s="38">
        <f t="shared" si="432"/>
        <v>0</v>
      </c>
      <c r="F111" s="38">
        <f t="shared" si="433"/>
        <v>0</v>
      </c>
      <c r="G111" s="38">
        <f t="shared" si="434"/>
        <v>16.899999999999999</v>
      </c>
      <c r="H111" s="38">
        <f t="shared" si="435"/>
        <v>0</v>
      </c>
      <c r="I111" s="38">
        <f t="shared" si="436"/>
        <v>0</v>
      </c>
      <c r="J111" s="38">
        <f t="shared" si="437"/>
        <v>0</v>
      </c>
      <c r="K111" s="45">
        <f t="shared" ref="K111:AH111" si="440">SUM(K112:K118)</f>
        <v>0</v>
      </c>
      <c r="L111" s="45">
        <f t="shared" si="440"/>
        <v>0</v>
      </c>
      <c r="M111" s="45">
        <f t="shared" si="440"/>
        <v>0</v>
      </c>
      <c r="N111" s="45">
        <f t="shared" si="440"/>
        <v>0</v>
      </c>
      <c r="O111" s="45">
        <f t="shared" si="440"/>
        <v>0</v>
      </c>
      <c r="P111" s="45">
        <f t="shared" si="440"/>
        <v>0</v>
      </c>
      <c r="Q111" s="45">
        <f t="shared" si="440"/>
        <v>0</v>
      </c>
      <c r="R111" s="45">
        <f t="shared" si="440"/>
        <v>0</v>
      </c>
      <c r="S111" s="45">
        <f t="shared" si="440"/>
        <v>0</v>
      </c>
      <c r="T111" s="45">
        <f t="shared" si="440"/>
        <v>0</v>
      </c>
      <c r="U111" s="45">
        <f t="shared" si="440"/>
        <v>0</v>
      </c>
      <c r="V111" s="45">
        <f t="shared" si="440"/>
        <v>0</v>
      </c>
      <c r="W111" s="45">
        <f t="shared" si="440"/>
        <v>0</v>
      </c>
      <c r="X111" s="45">
        <f t="shared" si="440"/>
        <v>0</v>
      </c>
      <c r="Y111" s="45">
        <f t="shared" si="440"/>
        <v>0</v>
      </c>
      <c r="Z111" s="45">
        <f t="shared" si="440"/>
        <v>0</v>
      </c>
      <c r="AA111" s="45">
        <f t="shared" si="440"/>
        <v>0</v>
      </c>
      <c r="AB111" s="45">
        <f t="shared" si="440"/>
        <v>0</v>
      </c>
      <c r="AC111" s="45">
        <f t="shared" si="440"/>
        <v>0</v>
      </c>
      <c r="AD111" s="45">
        <f t="shared" si="440"/>
        <v>0</v>
      </c>
      <c r="AE111" s="45">
        <f t="shared" si="440"/>
        <v>16.899999999999999</v>
      </c>
      <c r="AF111" s="45">
        <f t="shared" si="440"/>
        <v>0</v>
      </c>
      <c r="AG111" s="45">
        <f t="shared" si="440"/>
        <v>0</v>
      </c>
      <c r="AH111" s="45">
        <f t="shared" si="440"/>
        <v>0</v>
      </c>
      <c r="AI111" s="45">
        <f t="shared" si="374"/>
        <v>0</v>
      </c>
      <c r="AJ111" s="45">
        <f t="shared" si="375"/>
        <v>0</v>
      </c>
      <c r="AK111" s="45">
        <f t="shared" si="376"/>
        <v>16.899999999999999</v>
      </c>
      <c r="AL111" s="45">
        <f t="shared" si="377"/>
        <v>0</v>
      </c>
      <c r="AM111" s="45">
        <f t="shared" si="378"/>
        <v>0</v>
      </c>
      <c r="AN111" s="45">
        <f t="shared" si="379"/>
        <v>0</v>
      </c>
      <c r="AO111" s="45">
        <f t="shared" ref="AO111:BL111" si="441">SUM(AO112:AO118)</f>
        <v>0</v>
      </c>
      <c r="AP111" s="45">
        <f t="shared" si="441"/>
        <v>0</v>
      </c>
      <c r="AQ111" s="45">
        <f t="shared" si="441"/>
        <v>1.63</v>
      </c>
      <c r="AR111" s="45">
        <f t="shared" si="441"/>
        <v>0</v>
      </c>
      <c r="AS111" s="45">
        <f t="shared" si="441"/>
        <v>0</v>
      </c>
      <c r="AT111" s="45">
        <f t="shared" si="441"/>
        <v>0</v>
      </c>
      <c r="AU111" s="45">
        <f t="shared" si="441"/>
        <v>0</v>
      </c>
      <c r="AV111" s="45">
        <f t="shared" si="441"/>
        <v>0</v>
      </c>
      <c r="AW111" s="45">
        <f t="shared" si="441"/>
        <v>1.43</v>
      </c>
      <c r="AX111" s="45">
        <f t="shared" si="441"/>
        <v>0</v>
      </c>
      <c r="AY111" s="45">
        <f t="shared" si="441"/>
        <v>0</v>
      </c>
      <c r="AZ111" s="45">
        <f t="shared" si="441"/>
        <v>0</v>
      </c>
      <c r="BA111" s="45">
        <f t="shared" si="441"/>
        <v>0</v>
      </c>
      <c r="BB111" s="45">
        <f t="shared" si="441"/>
        <v>0</v>
      </c>
      <c r="BC111" s="45">
        <f t="shared" si="441"/>
        <v>0</v>
      </c>
      <c r="BD111" s="45">
        <f t="shared" si="441"/>
        <v>0</v>
      </c>
      <c r="BE111" s="45">
        <f t="shared" si="441"/>
        <v>0</v>
      </c>
      <c r="BF111" s="45">
        <f t="shared" si="441"/>
        <v>0</v>
      </c>
      <c r="BG111" s="45">
        <f t="shared" si="441"/>
        <v>0</v>
      </c>
      <c r="BH111" s="45">
        <f t="shared" si="441"/>
        <v>0</v>
      </c>
      <c r="BI111" s="45">
        <f>SUM(BI112:BI118)</f>
        <v>13.84</v>
      </c>
      <c r="BJ111" s="45">
        <f t="shared" si="441"/>
        <v>0</v>
      </c>
      <c r="BK111" s="45">
        <f t="shared" si="441"/>
        <v>0</v>
      </c>
      <c r="BL111" s="45">
        <f t="shared" si="441"/>
        <v>0</v>
      </c>
      <c r="BM111" s="45">
        <f t="shared" si="381"/>
        <v>0</v>
      </c>
      <c r="BN111" s="45">
        <f t="shared" si="382"/>
        <v>0</v>
      </c>
      <c r="BO111" s="45">
        <f t="shared" si="383"/>
        <v>0</v>
      </c>
      <c r="BP111" s="45">
        <f t="shared" si="384"/>
        <v>0</v>
      </c>
      <c r="BQ111" s="45">
        <f t="shared" si="385"/>
        <v>0</v>
      </c>
      <c r="BR111" s="45">
        <f t="shared" si="386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s="17" customFormat="1" x14ac:dyDescent="0.2">
      <c r="A112" s="60" t="s">
        <v>149</v>
      </c>
      <c r="B112" s="47" t="s">
        <v>253</v>
      </c>
      <c r="C112" s="70" t="s">
        <v>254</v>
      </c>
      <c r="D112" s="25" t="s">
        <v>87</v>
      </c>
      <c r="E112" s="34">
        <f t="shared" si="432"/>
        <v>0</v>
      </c>
      <c r="F112" s="34">
        <f t="shared" si="433"/>
        <v>0</v>
      </c>
      <c r="G112" s="34">
        <f t="shared" si="434"/>
        <v>1.38</v>
      </c>
      <c r="H112" s="34">
        <f t="shared" si="435"/>
        <v>0</v>
      </c>
      <c r="I112" s="34">
        <f t="shared" si="436"/>
        <v>0</v>
      </c>
      <c r="J112" s="34">
        <f t="shared" si="437"/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1.38</v>
      </c>
      <c r="AF112" s="11">
        <v>0</v>
      </c>
      <c r="AG112" s="11">
        <v>0</v>
      </c>
      <c r="AH112" s="11">
        <v>0</v>
      </c>
      <c r="AI112" s="11">
        <f t="shared" si="374"/>
        <v>0</v>
      </c>
      <c r="AJ112" s="11">
        <f t="shared" si="375"/>
        <v>0</v>
      </c>
      <c r="AK112" s="11">
        <f t="shared" si="376"/>
        <v>1.38</v>
      </c>
      <c r="AL112" s="11">
        <f t="shared" si="377"/>
        <v>0</v>
      </c>
      <c r="AM112" s="11">
        <f t="shared" si="378"/>
        <v>0</v>
      </c>
      <c r="AN112" s="11">
        <f t="shared" si="379"/>
        <v>0</v>
      </c>
      <c r="AO112" s="11">
        <v>0</v>
      </c>
      <c r="AP112" s="11">
        <v>0</v>
      </c>
      <c r="AQ112" s="13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1.38</v>
      </c>
      <c r="BJ112" s="11">
        <v>0</v>
      </c>
      <c r="BK112" s="11">
        <v>0</v>
      </c>
      <c r="BL112" s="11">
        <v>0</v>
      </c>
      <c r="BM112" s="11">
        <f t="shared" si="381"/>
        <v>0</v>
      </c>
      <c r="BN112" s="11">
        <f t="shared" si="382"/>
        <v>0</v>
      </c>
      <c r="BO112" s="11">
        <f t="shared" si="383"/>
        <v>0</v>
      </c>
      <c r="BP112" s="11">
        <f t="shared" si="384"/>
        <v>0</v>
      </c>
      <c r="BQ112" s="11">
        <f t="shared" si="385"/>
        <v>0</v>
      </c>
      <c r="BR112" s="11">
        <f t="shared" si="386"/>
        <v>0</v>
      </c>
      <c r="BS112" s="15" t="s">
        <v>87</v>
      </c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  <c r="ALO112" s="16"/>
      <c r="ALP112" s="16"/>
      <c r="ALQ112" s="16"/>
      <c r="ALR112" s="16"/>
      <c r="ALS112" s="16"/>
      <c r="ALT112" s="16"/>
      <c r="ALU112" s="16"/>
      <c r="ALV112" s="16"/>
      <c r="ALW112" s="16"/>
      <c r="ALX112" s="16"/>
      <c r="ALY112" s="16"/>
      <c r="ALZ112" s="16"/>
      <c r="AMA112" s="16"/>
      <c r="AMB112" s="16"/>
      <c r="AMC112" s="16"/>
      <c r="AMD112" s="16"/>
      <c r="AME112" s="16"/>
      <c r="AMF112" s="16"/>
      <c r="AMG112" s="16"/>
      <c r="AMH112" s="16"/>
      <c r="AMI112" s="16"/>
      <c r="AMJ112" s="16"/>
      <c r="AMK112" s="16"/>
    </row>
    <row r="113" spans="1:1025" s="17" customFormat="1" ht="38.25" x14ac:dyDescent="0.2">
      <c r="A113" s="60" t="s">
        <v>149</v>
      </c>
      <c r="B113" s="47" t="s">
        <v>255</v>
      </c>
      <c r="C113" s="70" t="s">
        <v>256</v>
      </c>
      <c r="D113" s="25" t="s">
        <v>87</v>
      </c>
      <c r="E113" s="34">
        <f t="shared" ref="E113:E118" si="442">SUM(K113,Q113,W113,AC113)</f>
        <v>0</v>
      </c>
      <c r="F113" s="34">
        <f t="shared" ref="F113:F118" si="443">SUM(L113,R113,X113,AD113)</f>
        <v>0</v>
      </c>
      <c r="G113" s="34">
        <f t="shared" ref="G113:G118" si="444">SUM(M113,S113,Y113,AE113)</f>
        <v>5.5</v>
      </c>
      <c r="H113" s="34">
        <f t="shared" ref="H113:H118" si="445">SUM(N113,T113,Z113,AF113)</f>
        <v>0</v>
      </c>
      <c r="I113" s="34">
        <f t="shared" ref="I113:I118" si="446">SUM(O113,U113,AA113,AG113)</f>
        <v>0</v>
      </c>
      <c r="J113" s="34">
        <f t="shared" ref="J113:J118" si="447">SUM(P113,V113,AB113,AH113)</f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5.5</v>
      </c>
      <c r="AF113" s="11">
        <v>0</v>
      </c>
      <c r="AG113" s="11">
        <v>0</v>
      </c>
      <c r="AH113" s="11">
        <v>0</v>
      </c>
      <c r="AI113" s="11">
        <f t="shared" ref="AI113:AI118" si="448">SUM(AO113,AU113,BA113,BG113)</f>
        <v>0</v>
      </c>
      <c r="AJ113" s="11">
        <f t="shared" ref="AJ113:AJ118" si="449">SUM(AP113,AV113,BB113,BH113)</f>
        <v>0</v>
      </c>
      <c r="AK113" s="11">
        <f t="shared" ref="AK113:AK118" si="450">SUM(AQ113,AW113,BC113,BI113)</f>
        <v>5.5</v>
      </c>
      <c r="AL113" s="11">
        <f t="shared" ref="AL113:AL118" si="451">SUM(AR113,AX113,BD113,BJ113)</f>
        <v>0</v>
      </c>
      <c r="AM113" s="11">
        <f t="shared" ref="AM113:AM118" si="452">SUM(AS113,AY113,BE113,BK113)</f>
        <v>0</v>
      </c>
      <c r="AN113" s="11">
        <f t="shared" ref="AN113:AN118" si="453">SUM(AT113,AZ113,BF113,BL113)</f>
        <v>0</v>
      </c>
      <c r="AO113" s="11">
        <v>0</v>
      </c>
      <c r="AP113" s="11">
        <v>0</v>
      </c>
      <c r="AQ113" s="13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5.5</v>
      </c>
      <c r="BJ113" s="11">
        <v>0</v>
      </c>
      <c r="BK113" s="11">
        <v>0</v>
      </c>
      <c r="BL113" s="11">
        <v>0</v>
      </c>
      <c r="BM113" s="11">
        <f t="shared" ref="BM113:BM118" si="454">AI113-E113</f>
        <v>0</v>
      </c>
      <c r="BN113" s="11">
        <f t="shared" ref="BN113:BN118" si="455">AJ113-F113</f>
        <v>0</v>
      </c>
      <c r="BO113" s="11">
        <f t="shared" ref="BO113:BO118" si="456">AK113-G113</f>
        <v>0</v>
      </c>
      <c r="BP113" s="11">
        <f t="shared" ref="BP113:BP118" si="457">AL113-H113</f>
        <v>0</v>
      </c>
      <c r="BQ113" s="11">
        <f t="shared" ref="BQ113:BQ118" si="458">AM113-I113</f>
        <v>0</v>
      </c>
      <c r="BR113" s="11">
        <f t="shared" ref="BR113:BR118" si="459">AN113-J113</f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s="17" customFormat="1" ht="38.25" x14ac:dyDescent="0.2">
      <c r="A114" s="60" t="s">
        <v>149</v>
      </c>
      <c r="B114" s="47" t="s">
        <v>257</v>
      </c>
      <c r="C114" s="70" t="s">
        <v>258</v>
      </c>
      <c r="D114" s="25" t="s">
        <v>87</v>
      </c>
      <c r="E114" s="34">
        <f t="shared" si="442"/>
        <v>0</v>
      </c>
      <c r="F114" s="34">
        <f t="shared" si="443"/>
        <v>0</v>
      </c>
      <c r="G114" s="34">
        <f t="shared" si="444"/>
        <v>5.78</v>
      </c>
      <c r="H114" s="34">
        <f t="shared" si="445"/>
        <v>0</v>
      </c>
      <c r="I114" s="34">
        <f t="shared" si="446"/>
        <v>0</v>
      </c>
      <c r="J114" s="34">
        <f t="shared" si="447"/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5.78</v>
      </c>
      <c r="AF114" s="11">
        <v>0</v>
      </c>
      <c r="AG114" s="11">
        <v>0</v>
      </c>
      <c r="AH114" s="11">
        <v>0</v>
      </c>
      <c r="AI114" s="11">
        <f t="shared" si="448"/>
        <v>0</v>
      </c>
      <c r="AJ114" s="11">
        <f t="shared" si="449"/>
        <v>0</v>
      </c>
      <c r="AK114" s="11">
        <f t="shared" si="450"/>
        <v>5.78</v>
      </c>
      <c r="AL114" s="11">
        <f t="shared" si="451"/>
        <v>0</v>
      </c>
      <c r="AM114" s="11">
        <f t="shared" si="452"/>
        <v>0</v>
      </c>
      <c r="AN114" s="11">
        <f t="shared" si="453"/>
        <v>0</v>
      </c>
      <c r="AO114" s="11">
        <v>0</v>
      </c>
      <c r="AP114" s="11">
        <v>0</v>
      </c>
      <c r="AQ114" s="13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5.78</v>
      </c>
      <c r="BJ114" s="11">
        <v>0</v>
      </c>
      <c r="BK114" s="11">
        <v>0</v>
      </c>
      <c r="BL114" s="11">
        <v>0</v>
      </c>
      <c r="BM114" s="11">
        <f t="shared" si="454"/>
        <v>0</v>
      </c>
      <c r="BN114" s="11">
        <f t="shared" si="455"/>
        <v>0</v>
      </c>
      <c r="BO114" s="11">
        <f t="shared" si="456"/>
        <v>0</v>
      </c>
      <c r="BP114" s="11">
        <f t="shared" si="457"/>
        <v>0</v>
      </c>
      <c r="BQ114" s="11">
        <f t="shared" si="458"/>
        <v>0</v>
      </c>
      <c r="BR114" s="11">
        <f t="shared" si="459"/>
        <v>0</v>
      </c>
      <c r="BS114" s="15" t="s">
        <v>87</v>
      </c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</row>
    <row r="115" spans="1:1025" s="17" customFormat="1" ht="89.25" x14ac:dyDescent="0.2">
      <c r="A115" s="60" t="s">
        <v>149</v>
      </c>
      <c r="B115" s="47" t="s">
        <v>259</v>
      </c>
      <c r="C115" s="70" t="s">
        <v>260</v>
      </c>
      <c r="D115" s="25" t="s">
        <v>87</v>
      </c>
      <c r="E115" s="34">
        <f t="shared" si="442"/>
        <v>0</v>
      </c>
      <c r="F115" s="34">
        <f t="shared" si="443"/>
        <v>0</v>
      </c>
      <c r="G115" s="34">
        <f t="shared" si="444"/>
        <v>1.02</v>
      </c>
      <c r="H115" s="34">
        <f t="shared" si="445"/>
        <v>0</v>
      </c>
      <c r="I115" s="34">
        <f t="shared" si="446"/>
        <v>0</v>
      </c>
      <c r="J115" s="34">
        <f t="shared" si="447"/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1.02</v>
      </c>
      <c r="AF115" s="11">
        <v>0</v>
      </c>
      <c r="AG115" s="11">
        <v>0</v>
      </c>
      <c r="AH115" s="11">
        <v>0</v>
      </c>
      <c r="AI115" s="11">
        <f t="shared" si="448"/>
        <v>0</v>
      </c>
      <c r="AJ115" s="11">
        <f t="shared" si="449"/>
        <v>0</v>
      </c>
      <c r="AK115" s="11">
        <f t="shared" si="450"/>
        <v>1.02</v>
      </c>
      <c r="AL115" s="11">
        <f t="shared" si="451"/>
        <v>0</v>
      </c>
      <c r="AM115" s="11">
        <f t="shared" si="452"/>
        <v>0</v>
      </c>
      <c r="AN115" s="11">
        <f t="shared" si="453"/>
        <v>0</v>
      </c>
      <c r="AO115" s="11">
        <v>0</v>
      </c>
      <c r="AP115" s="11">
        <v>0</v>
      </c>
      <c r="AQ115" s="13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1.02</v>
      </c>
      <c r="BJ115" s="11">
        <v>0</v>
      </c>
      <c r="BK115" s="11">
        <v>0</v>
      </c>
      <c r="BL115" s="11">
        <v>0</v>
      </c>
      <c r="BM115" s="11">
        <f t="shared" si="454"/>
        <v>0</v>
      </c>
      <c r="BN115" s="11">
        <f t="shared" si="455"/>
        <v>0</v>
      </c>
      <c r="BO115" s="11">
        <f t="shared" si="456"/>
        <v>0</v>
      </c>
      <c r="BP115" s="11">
        <f t="shared" si="457"/>
        <v>0</v>
      </c>
      <c r="BQ115" s="11">
        <f t="shared" si="458"/>
        <v>0</v>
      </c>
      <c r="BR115" s="11">
        <f t="shared" si="459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x14ac:dyDescent="0.2">
      <c r="A116" s="60" t="s">
        <v>149</v>
      </c>
      <c r="B116" s="47" t="s">
        <v>261</v>
      </c>
      <c r="C116" s="70" t="s">
        <v>262</v>
      </c>
      <c r="D116" s="25" t="s">
        <v>87</v>
      </c>
      <c r="E116" s="34">
        <f t="shared" si="442"/>
        <v>0</v>
      </c>
      <c r="F116" s="34">
        <f t="shared" si="443"/>
        <v>0</v>
      </c>
      <c r="G116" s="34">
        <f t="shared" si="444"/>
        <v>0.16</v>
      </c>
      <c r="H116" s="34">
        <f t="shared" si="445"/>
        <v>0</v>
      </c>
      <c r="I116" s="34">
        <f t="shared" si="446"/>
        <v>0</v>
      </c>
      <c r="J116" s="34">
        <f t="shared" si="447"/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0.16</v>
      </c>
      <c r="AF116" s="11">
        <v>0</v>
      </c>
      <c r="AG116" s="11">
        <v>0</v>
      </c>
      <c r="AH116" s="11">
        <v>0</v>
      </c>
      <c r="AI116" s="11">
        <f t="shared" si="448"/>
        <v>0</v>
      </c>
      <c r="AJ116" s="11">
        <f t="shared" si="449"/>
        <v>0</v>
      </c>
      <c r="AK116" s="11">
        <f t="shared" si="450"/>
        <v>0.16</v>
      </c>
      <c r="AL116" s="11">
        <f t="shared" si="451"/>
        <v>0</v>
      </c>
      <c r="AM116" s="11">
        <f t="shared" si="452"/>
        <v>0</v>
      </c>
      <c r="AN116" s="11">
        <f t="shared" si="453"/>
        <v>0</v>
      </c>
      <c r="AO116" s="11">
        <v>0</v>
      </c>
      <c r="AP116" s="11">
        <v>0</v>
      </c>
      <c r="AQ116" s="13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0.16</v>
      </c>
      <c r="BJ116" s="11">
        <v>0</v>
      </c>
      <c r="BK116" s="11">
        <v>0</v>
      </c>
      <c r="BL116" s="11">
        <v>0</v>
      </c>
      <c r="BM116" s="11">
        <f t="shared" si="454"/>
        <v>0</v>
      </c>
      <c r="BN116" s="11">
        <f t="shared" si="455"/>
        <v>0</v>
      </c>
      <c r="BO116" s="11">
        <f t="shared" si="456"/>
        <v>0</v>
      </c>
      <c r="BP116" s="11">
        <f t="shared" si="457"/>
        <v>0</v>
      </c>
      <c r="BQ116" s="11">
        <f t="shared" si="458"/>
        <v>0</v>
      </c>
      <c r="BR116" s="11">
        <f t="shared" si="459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ht="38.25" x14ac:dyDescent="0.2">
      <c r="A117" s="60" t="s">
        <v>149</v>
      </c>
      <c r="B117" s="47" t="s">
        <v>263</v>
      </c>
      <c r="C117" s="70" t="s">
        <v>264</v>
      </c>
      <c r="D117" s="25" t="s">
        <v>87</v>
      </c>
      <c r="E117" s="34">
        <f t="shared" si="442"/>
        <v>0</v>
      </c>
      <c r="F117" s="34">
        <f t="shared" si="443"/>
        <v>0</v>
      </c>
      <c r="G117" s="34">
        <f t="shared" si="444"/>
        <v>1.63</v>
      </c>
      <c r="H117" s="34">
        <f t="shared" si="445"/>
        <v>0</v>
      </c>
      <c r="I117" s="34">
        <f t="shared" si="446"/>
        <v>0</v>
      </c>
      <c r="J117" s="34">
        <f t="shared" si="447"/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1.63</v>
      </c>
      <c r="AF117" s="11">
        <v>0</v>
      </c>
      <c r="AG117" s="11">
        <v>0</v>
      </c>
      <c r="AH117" s="11">
        <v>0</v>
      </c>
      <c r="AI117" s="11">
        <f t="shared" si="448"/>
        <v>0</v>
      </c>
      <c r="AJ117" s="11">
        <f t="shared" si="449"/>
        <v>0</v>
      </c>
      <c r="AK117" s="11">
        <f t="shared" si="450"/>
        <v>1.63</v>
      </c>
      <c r="AL117" s="11">
        <f t="shared" si="451"/>
        <v>0</v>
      </c>
      <c r="AM117" s="11">
        <f t="shared" si="452"/>
        <v>0</v>
      </c>
      <c r="AN117" s="11">
        <f t="shared" si="453"/>
        <v>0</v>
      </c>
      <c r="AO117" s="11">
        <v>0</v>
      </c>
      <c r="AP117" s="11">
        <v>0</v>
      </c>
      <c r="AQ117" s="57">
        <v>1.63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f t="shared" si="454"/>
        <v>0</v>
      </c>
      <c r="BN117" s="11">
        <f t="shared" si="455"/>
        <v>0</v>
      </c>
      <c r="BO117" s="11">
        <f t="shared" si="456"/>
        <v>0</v>
      </c>
      <c r="BP117" s="11">
        <f t="shared" si="457"/>
        <v>0</v>
      </c>
      <c r="BQ117" s="11">
        <f t="shared" si="458"/>
        <v>0</v>
      </c>
      <c r="BR117" s="11">
        <f t="shared" si="459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s="17" customFormat="1" x14ac:dyDescent="0.2">
      <c r="A118" s="60" t="s">
        <v>149</v>
      </c>
      <c r="B118" s="47" t="s">
        <v>267</v>
      </c>
      <c r="C118" s="70" t="s">
        <v>265</v>
      </c>
      <c r="D118" s="25" t="s">
        <v>87</v>
      </c>
      <c r="E118" s="34">
        <f t="shared" si="442"/>
        <v>0</v>
      </c>
      <c r="F118" s="34">
        <f t="shared" si="443"/>
        <v>0</v>
      </c>
      <c r="G118" s="34">
        <f t="shared" si="444"/>
        <v>1.43</v>
      </c>
      <c r="H118" s="34">
        <f t="shared" si="445"/>
        <v>0</v>
      </c>
      <c r="I118" s="34">
        <f t="shared" si="446"/>
        <v>0</v>
      </c>
      <c r="J118" s="34">
        <f t="shared" si="447"/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1.43</v>
      </c>
      <c r="AF118" s="11">
        <v>0</v>
      </c>
      <c r="AG118" s="11">
        <v>0</v>
      </c>
      <c r="AH118" s="11">
        <v>0</v>
      </c>
      <c r="AI118" s="11">
        <f t="shared" si="448"/>
        <v>0</v>
      </c>
      <c r="AJ118" s="11">
        <f t="shared" si="449"/>
        <v>0</v>
      </c>
      <c r="AK118" s="11">
        <f t="shared" si="450"/>
        <v>1.43</v>
      </c>
      <c r="AL118" s="11">
        <f t="shared" si="451"/>
        <v>0</v>
      </c>
      <c r="AM118" s="11">
        <f t="shared" si="452"/>
        <v>0</v>
      </c>
      <c r="AN118" s="11">
        <f t="shared" si="453"/>
        <v>0</v>
      </c>
      <c r="AO118" s="11">
        <v>0</v>
      </c>
      <c r="AP118" s="11">
        <v>0</v>
      </c>
      <c r="AQ118" s="13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1.43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f t="shared" si="454"/>
        <v>0</v>
      </c>
      <c r="BN118" s="11">
        <f t="shared" si="455"/>
        <v>0</v>
      </c>
      <c r="BO118" s="11">
        <f t="shared" si="456"/>
        <v>0</v>
      </c>
      <c r="BP118" s="11">
        <f t="shared" si="457"/>
        <v>0</v>
      </c>
      <c r="BQ118" s="11">
        <f t="shared" si="458"/>
        <v>0</v>
      </c>
      <c r="BR118" s="11">
        <f t="shared" si="459"/>
        <v>0</v>
      </c>
      <c r="BS118" s="15" t="s">
        <v>87</v>
      </c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</row>
    <row r="119" spans="1:1025" s="17" customFormat="1" x14ac:dyDescent="0.2">
      <c r="A119" s="19" t="s">
        <v>150</v>
      </c>
      <c r="B119" s="26" t="s">
        <v>137</v>
      </c>
      <c r="C119" s="20" t="s">
        <v>86</v>
      </c>
      <c r="D119" s="20" t="s">
        <v>87</v>
      </c>
      <c r="E119" s="38">
        <f t="shared" si="432"/>
        <v>0</v>
      </c>
      <c r="F119" s="38">
        <f t="shared" si="433"/>
        <v>0</v>
      </c>
      <c r="G119" s="38">
        <f t="shared" si="434"/>
        <v>4.0999999999999996</v>
      </c>
      <c r="H119" s="38">
        <f t="shared" si="435"/>
        <v>0</v>
      </c>
      <c r="I119" s="38">
        <f t="shared" si="436"/>
        <v>1</v>
      </c>
      <c r="J119" s="38">
        <f t="shared" si="437"/>
        <v>0</v>
      </c>
      <c r="K119" s="38">
        <f t="shared" ref="K119:AB119" si="460">SUM(K120:K127)</f>
        <v>0</v>
      </c>
      <c r="L119" s="38">
        <f t="shared" si="460"/>
        <v>0</v>
      </c>
      <c r="M119" s="38">
        <f t="shared" si="460"/>
        <v>0</v>
      </c>
      <c r="N119" s="38">
        <f t="shared" si="460"/>
        <v>0</v>
      </c>
      <c r="O119" s="38">
        <f t="shared" si="460"/>
        <v>0</v>
      </c>
      <c r="P119" s="38">
        <f t="shared" si="460"/>
        <v>0</v>
      </c>
      <c r="Q119" s="38">
        <f t="shared" si="460"/>
        <v>0</v>
      </c>
      <c r="R119" s="38">
        <f t="shared" si="460"/>
        <v>0</v>
      </c>
      <c r="S119" s="38">
        <f t="shared" si="460"/>
        <v>0</v>
      </c>
      <c r="T119" s="38">
        <f t="shared" si="460"/>
        <v>0</v>
      </c>
      <c r="U119" s="38">
        <f t="shared" si="460"/>
        <v>0</v>
      </c>
      <c r="V119" s="38">
        <f t="shared" si="460"/>
        <v>0</v>
      </c>
      <c r="W119" s="38">
        <f t="shared" si="460"/>
        <v>0</v>
      </c>
      <c r="X119" s="38">
        <f t="shared" si="460"/>
        <v>0</v>
      </c>
      <c r="Y119" s="38">
        <f t="shared" si="460"/>
        <v>0</v>
      </c>
      <c r="Z119" s="38">
        <f t="shared" si="460"/>
        <v>0</v>
      </c>
      <c r="AA119" s="38">
        <f t="shared" si="460"/>
        <v>0</v>
      </c>
      <c r="AB119" s="38">
        <f t="shared" si="460"/>
        <v>0</v>
      </c>
      <c r="AC119" s="38">
        <f t="shared" ref="AC119:AH119" si="461">SUM(AC120:AC127)</f>
        <v>0</v>
      </c>
      <c r="AD119" s="38">
        <f t="shared" si="461"/>
        <v>0</v>
      </c>
      <c r="AE119" s="38">
        <f t="shared" si="461"/>
        <v>4.0999999999999996</v>
      </c>
      <c r="AF119" s="38">
        <f t="shared" si="461"/>
        <v>0</v>
      </c>
      <c r="AG119" s="38">
        <f t="shared" si="461"/>
        <v>1</v>
      </c>
      <c r="AH119" s="38">
        <f t="shared" si="461"/>
        <v>0</v>
      </c>
      <c r="AI119" s="38">
        <f t="shared" si="374"/>
        <v>0</v>
      </c>
      <c r="AJ119" s="38">
        <f t="shared" si="375"/>
        <v>0</v>
      </c>
      <c r="AK119" s="38">
        <f t="shared" si="376"/>
        <v>4.0999999999999996</v>
      </c>
      <c r="AL119" s="38">
        <f t="shared" si="377"/>
        <v>0</v>
      </c>
      <c r="AM119" s="38">
        <f t="shared" si="378"/>
        <v>1</v>
      </c>
      <c r="AN119" s="38">
        <f t="shared" si="379"/>
        <v>0</v>
      </c>
      <c r="AO119" s="38">
        <f t="shared" ref="AO119:BL119" si="462">SUM(AO120:AO127)</f>
        <v>0</v>
      </c>
      <c r="AP119" s="38">
        <f t="shared" si="462"/>
        <v>0</v>
      </c>
      <c r="AQ119" s="38">
        <f t="shared" si="462"/>
        <v>0</v>
      </c>
      <c r="AR119" s="38">
        <f t="shared" si="462"/>
        <v>0</v>
      </c>
      <c r="AS119" s="38">
        <f t="shared" si="462"/>
        <v>0</v>
      </c>
      <c r="AT119" s="38">
        <f t="shared" si="462"/>
        <v>0</v>
      </c>
      <c r="AU119" s="38">
        <f t="shared" si="462"/>
        <v>0</v>
      </c>
      <c r="AV119" s="38">
        <f t="shared" si="462"/>
        <v>0</v>
      </c>
      <c r="AW119" s="38">
        <f t="shared" si="462"/>
        <v>0</v>
      </c>
      <c r="AX119" s="38">
        <f t="shared" si="462"/>
        <v>0</v>
      </c>
      <c r="AY119" s="38">
        <f t="shared" si="462"/>
        <v>1</v>
      </c>
      <c r="AZ119" s="38">
        <f t="shared" si="462"/>
        <v>0</v>
      </c>
      <c r="BA119" s="38">
        <f t="shared" si="462"/>
        <v>0</v>
      </c>
      <c r="BB119" s="38">
        <f t="shared" si="462"/>
        <v>0</v>
      </c>
      <c r="BC119" s="38">
        <f t="shared" si="462"/>
        <v>2.7</v>
      </c>
      <c r="BD119" s="38">
        <f t="shared" si="462"/>
        <v>0</v>
      </c>
      <c r="BE119" s="38">
        <f t="shared" si="462"/>
        <v>0</v>
      </c>
      <c r="BF119" s="38">
        <f t="shared" si="462"/>
        <v>0</v>
      </c>
      <c r="BG119" s="38">
        <f t="shared" si="462"/>
        <v>0</v>
      </c>
      <c r="BH119" s="38">
        <f t="shared" si="462"/>
        <v>0</v>
      </c>
      <c r="BI119" s="38">
        <f t="shared" si="462"/>
        <v>1.4</v>
      </c>
      <c r="BJ119" s="38">
        <f t="shared" si="462"/>
        <v>0</v>
      </c>
      <c r="BK119" s="38">
        <f t="shared" si="462"/>
        <v>0</v>
      </c>
      <c r="BL119" s="38">
        <f t="shared" si="462"/>
        <v>0</v>
      </c>
      <c r="BM119" s="38">
        <f t="shared" si="381"/>
        <v>0</v>
      </c>
      <c r="BN119" s="38">
        <f t="shared" si="382"/>
        <v>0</v>
      </c>
      <c r="BO119" s="38">
        <f t="shared" si="383"/>
        <v>0</v>
      </c>
      <c r="BP119" s="38">
        <f t="shared" si="384"/>
        <v>0</v>
      </c>
      <c r="BQ119" s="38">
        <f t="shared" si="385"/>
        <v>0</v>
      </c>
      <c r="BR119" s="38">
        <f t="shared" si="386"/>
        <v>0</v>
      </c>
      <c r="BS119" s="15" t="s">
        <v>87</v>
      </c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</row>
    <row r="120" spans="1:1025" s="17" customFormat="1" ht="25.5" x14ac:dyDescent="0.2">
      <c r="A120" s="71" t="s">
        <v>150</v>
      </c>
      <c r="B120" s="48" t="s">
        <v>166</v>
      </c>
      <c r="C120" s="72" t="s">
        <v>167</v>
      </c>
      <c r="D120" s="25" t="s">
        <v>87</v>
      </c>
      <c r="E120" s="11">
        <f t="shared" si="432"/>
        <v>0</v>
      </c>
      <c r="F120" s="11">
        <f t="shared" si="433"/>
        <v>0</v>
      </c>
      <c r="G120" s="11">
        <f t="shared" si="434"/>
        <v>0</v>
      </c>
      <c r="H120" s="11">
        <f t="shared" si="435"/>
        <v>0</v>
      </c>
      <c r="I120" s="11">
        <f t="shared" si="436"/>
        <v>1</v>
      </c>
      <c r="J120" s="11">
        <f t="shared" si="437"/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1</v>
      </c>
      <c r="AH120" s="11">
        <v>0</v>
      </c>
      <c r="AI120" s="11">
        <f t="shared" si="374"/>
        <v>0</v>
      </c>
      <c r="AJ120" s="11">
        <f t="shared" si="375"/>
        <v>0</v>
      </c>
      <c r="AK120" s="11">
        <f t="shared" si="376"/>
        <v>0</v>
      </c>
      <c r="AL120" s="11">
        <f t="shared" si="377"/>
        <v>0</v>
      </c>
      <c r="AM120" s="11">
        <f t="shared" si="378"/>
        <v>1</v>
      </c>
      <c r="AN120" s="11">
        <f t="shared" si="379"/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1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f t="shared" si="381"/>
        <v>0</v>
      </c>
      <c r="BN120" s="11">
        <f t="shared" si="382"/>
        <v>0</v>
      </c>
      <c r="BO120" s="11">
        <f t="shared" si="383"/>
        <v>0</v>
      </c>
      <c r="BP120" s="11">
        <f t="shared" si="384"/>
        <v>0</v>
      </c>
      <c r="BQ120" s="11">
        <f t="shared" si="385"/>
        <v>0</v>
      </c>
      <c r="BR120" s="11">
        <f t="shared" si="386"/>
        <v>0</v>
      </c>
      <c r="BS120" s="15" t="s">
        <v>87</v>
      </c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</row>
    <row r="121" spans="1:1025" s="17" customFormat="1" ht="38.25" x14ac:dyDescent="0.2">
      <c r="A121" s="60" t="s">
        <v>150</v>
      </c>
      <c r="B121" s="56" t="s">
        <v>268</v>
      </c>
      <c r="C121" s="70" t="s">
        <v>269</v>
      </c>
      <c r="D121" s="25" t="s">
        <v>87</v>
      </c>
      <c r="E121" s="11">
        <f t="shared" ref="E121:E125" si="463">SUM(K121,Q121,W121,AC121)</f>
        <v>0</v>
      </c>
      <c r="F121" s="11">
        <f t="shared" ref="F121:F125" si="464">SUM(L121,R121,X121,AD121)</f>
        <v>0</v>
      </c>
      <c r="G121" s="11">
        <f t="shared" ref="G121:G125" si="465">SUM(M121,S121,Y121,AE121)</f>
        <v>0</v>
      </c>
      <c r="H121" s="11">
        <f t="shared" ref="H121:H125" si="466">SUM(N121,T121,Z121,AF121)</f>
        <v>0</v>
      </c>
      <c r="I121" s="11">
        <f t="shared" ref="I121:I125" si="467">SUM(O121,U121,AA121,AG121)</f>
        <v>0</v>
      </c>
      <c r="J121" s="11">
        <f t="shared" ref="J121:J125" si="468">SUM(P121,V121,AB121,AH121)</f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f t="shared" ref="AI121:AI125" si="469">SUM(AO121,AU121,BA121,BG121)</f>
        <v>0</v>
      </c>
      <c r="AJ121" s="11">
        <f t="shared" ref="AJ121:AJ125" si="470">SUM(AP121,AV121,BB121,BH121)</f>
        <v>0</v>
      </c>
      <c r="AK121" s="11">
        <f t="shared" ref="AK121:AK125" si="471">SUM(AQ121,AW121,BC121,BI121)</f>
        <v>0</v>
      </c>
      <c r="AL121" s="11">
        <f t="shared" ref="AL121:AL125" si="472">SUM(AR121,AX121,BD121,BJ121)</f>
        <v>0</v>
      </c>
      <c r="AM121" s="11">
        <f t="shared" ref="AM121:AM125" si="473">SUM(AS121,AY121,BE121,BK121)</f>
        <v>0</v>
      </c>
      <c r="AN121" s="11">
        <f t="shared" ref="AN121:AN125" si="474">SUM(AT121,AZ121,BF121,BL121)</f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f t="shared" ref="BM121:BM125" si="475">AI121-E121</f>
        <v>0</v>
      </c>
      <c r="BN121" s="11">
        <f t="shared" ref="BN121:BN125" si="476">AJ121-F121</f>
        <v>0</v>
      </c>
      <c r="BO121" s="11">
        <f t="shared" ref="BO121:BO125" si="477">AK121-G121</f>
        <v>0</v>
      </c>
      <c r="BP121" s="11">
        <f t="shared" ref="BP121:BP125" si="478">AL121-H121</f>
        <v>0</v>
      </c>
      <c r="BQ121" s="11">
        <f t="shared" ref="BQ121:BQ125" si="479">AM121-I121</f>
        <v>0</v>
      </c>
      <c r="BR121" s="11">
        <f t="shared" ref="BR121:BR125" si="480">AN121-J121</f>
        <v>0</v>
      </c>
      <c r="BS121" s="15" t="s">
        <v>87</v>
      </c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</row>
    <row r="122" spans="1:1025" s="17" customFormat="1" x14ac:dyDescent="0.2">
      <c r="A122" s="60" t="s">
        <v>150</v>
      </c>
      <c r="B122" s="56" t="s">
        <v>270</v>
      </c>
      <c r="C122" s="70" t="s">
        <v>271</v>
      </c>
      <c r="D122" s="25" t="s">
        <v>87</v>
      </c>
      <c r="E122" s="11">
        <f t="shared" si="463"/>
        <v>0</v>
      </c>
      <c r="F122" s="11">
        <f t="shared" si="464"/>
        <v>0</v>
      </c>
      <c r="G122" s="11">
        <f t="shared" si="465"/>
        <v>1</v>
      </c>
      <c r="H122" s="11">
        <f t="shared" si="466"/>
        <v>0</v>
      </c>
      <c r="I122" s="11">
        <f t="shared" si="467"/>
        <v>0</v>
      </c>
      <c r="J122" s="11">
        <f t="shared" si="468"/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1</v>
      </c>
      <c r="AF122" s="11">
        <v>0</v>
      </c>
      <c r="AG122" s="11">
        <v>0</v>
      </c>
      <c r="AH122" s="11">
        <v>0</v>
      </c>
      <c r="AI122" s="11">
        <f t="shared" si="469"/>
        <v>0</v>
      </c>
      <c r="AJ122" s="11">
        <f t="shared" si="470"/>
        <v>0</v>
      </c>
      <c r="AK122" s="11">
        <f t="shared" si="471"/>
        <v>1</v>
      </c>
      <c r="AL122" s="11">
        <f t="shared" si="472"/>
        <v>0</v>
      </c>
      <c r="AM122" s="11">
        <f t="shared" si="473"/>
        <v>0</v>
      </c>
      <c r="AN122" s="11">
        <f t="shared" si="474"/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1</v>
      </c>
      <c r="BJ122" s="11">
        <v>0</v>
      </c>
      <c r="BK122" s="11">
        <v>0</v>
      </c>
      <c r="BL122" s="11">
        <v>0</v>
      </c>
      <c r="BM122" s="11">
        <f t="shared" si="475"/>
        <v>0</v>
      </c>
      <c r="BN122" s="11">
        <f t="shared" si="476"/>
        <v>0</v>
      </c>
      <c r="BO122" s="11">
        <f t="shared" si="477"/>
        <v>0</v>
      </c>
      <c r="BP122" s="11">
        <f t="shared" si="478"/>
        <v>0</v>
      </c>
      <c r="BQ122" s="11">
        <f t="shared" si="479"/>
        <v>0</v>
      </c>
      <c r="BR122" s="11">
        <f t="shared" si="480"/>
        <v>0</v>
      </c>
      <c r="BS122" s="15" t="s">
        <v>87</v>
      </c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</row>
    <row r="123" spans="1:1025" s="17" customFormat="1" ht="25.5" x14ac:dyDescent="0.2">
      <c r="A123" s="60" t="s">
        <v>150</v>
      </c>
      <c r="B123" s="56" t="s">
        <v>272</v>
      </c>
      <c r="C123" s="70" t="s">
        <v>273</v>
      </c>
      <c r="D123" s="25" t="s">
        <v>87</v>
      </c>
      <c r="E123" s="11">
        <f t="shared" si="463"/>
        <v>0</v>
      </c>
      <c r="F123" s="11">
        <f t="shared" si="464"/>
        <v>0</v>
      </c>
      <c r="G123" s="11">
        <f t="shared" si="465"/>
        <v>0.2</v>
      </c>
      <c r="H123" s="11">
        <f t="shared" si="466"/>
        <v>0</v>
      </c>
      <c r="I123" s="11">
        <f t="shared" si="467"/>
        <v>0</v>
      </c>
      <c r="J123" s="11">
        <f t="shared" si="468"/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0.2</v>
      </c>
      <c r="AF123" s="11">
        <v>0</v>
      </c>
      <c r="AG123" s="11">
        <v>0</v>
      </c>
      <c r="AH123" s="11">
        <v>0</v>
      </c>
      <c r="AI123" s="11">
        <f t="shared" si="469"/>
        <v>0</v>
      </c>
      <c r="AJ123" s="11">
        <f t="shared" si="470"/>
        <v>0</v>
      </c>
      <c r="AK123" s="11">
        <f t="shared" si="471"/>
        <v>0.2</v>
      </c>
      <c r="AL123" s="11">
        <f t="shared" si="472"/>
        <v>0</v>
      </c>
      <c r="AM123" s="11">
        <f t="shared" si="473"/>
        <v>0</v>
      </c>
      <c r="AN123" s="11">
        <f t="shared" si="474"/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0.2</v>
      </c>
      <c r="BJ123" s="11">
        <v>0</v>
      </c>
      <c r="BK123" s="11">
        <v>0</v>
      </c>
      <c r="BL123" s="11">
        <v>0</v>
      </c>
      <c r="BM123" s="11">
        <f t="shared" si="475"/>
        <v>0</v>
      </c>
      <c r="BN123" s="11">
        <f t="shared" si="476"/>
        <v>0</v>
      </c>
      <c r="BO123" s="11">
        <f t="shared" si="477"/>
        <v>0</v>
      </c>
      <c r="BP123" s="11">
        <f t="shared" si="478"/>
        <v>0</v>
      </c>
      <c r="BQ123" s="11">
        <f t="shared" si="479"/>
        <v>0</v>
      </c>
      <c r="BR123" s="11">
        <f t="shared" si="480"/>
        <v>0</v>
      </c>
      <c r="BS123" s="15" t="s">
        <v>87</v>
      </c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</row>
    <row r="124" spans="1:1025" s="17" customFormat="1" ht="38.25" x14ac:dyDescent="0.2">
      <c r="A124" s="60" t="s">
        <v>150</v>
      </c>
      <c r="B124" s="56" t="s">
        <v>274</v>
      </c>
      <c r="C124" s="70" t="s">
        <v>275</v>
      </c>
      <c r="D124" s="25" t="s">
        <v>87</v>
      </c>
      <c r="E124" s="11">
        <f t="shared" si="463"/>
        <v>0</v>
      </c>
      <c r="F124" s="11">
        <f t="shared" si="464"/>
        <v>0</v>
      </c>
      <c r="G124" s="11">
        <f t="shared" si="465"/>
        <v>0</v>
      </c>
      <c r="H124" s="11">
        <f t="shared" si="466"/>
        <v>0</v>
      </c>
      <c r="I124" s="11">
        <f t="shared" si="467"/>
        <v>0</v>
      </c>
      <c r="J124" s="11">
        <f t="shared" si="468"/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f t="shared" si="469"/>
        <v>0</v>
      </c>
      <c r="AJ124" s="11">
        <f t="shared" si="470"/>
        <v>0</v>
      </c>
      <c r="AK124" s="11">
        <f t="shared" si="471"/>
        <v>0</v>
      </c>
      <c r="AL124" s="11">
        <f t="shared" si="472"/>
        <v>0</v>
      </c>
      <c r="AM124" s="11">
        <f t="shared" si="473"/>
        <v>0</v>
      </c>
      <c r="AN124" s="11">
        <f t="shared" si="474"/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f t="shared" si="475"/>
        <v>0</v>
      </c>
      <c r="BN124" s="11">
        <f t="shared" si="476"/>
        <v>0</v>
      </c>
      <c r="BO124" s="11">
        <f t="shared" si="477"/>
        <v>0</v>
      </c>
      <c r="BP124" s="11">
        <f t="shared" si="478"/>
        <v>0</v>
      </c>
      <c r="BQ124" s="11">
        <f t="shared" si="479"/>
        <v>0</v>
      </c>
      <c r="BR124" s="11">
        <f t="shared" si="480"/>
        <v>0</v>
      </c>
      <c r="BS124" s="15" t="s">
        <v>87</v>
      </c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</row>
    <row r="125" spans="1:1025" s="17" customFormat="1" ht="25.5" x14ac:dyDescent="0.2">
      <c r="A125" s="60" t="s">
        <v>150</v>
      </c>
      <c r="B125" s="56" t="s">
        <v>276</v>
      </c>
      <c r="C125" s="70" t="s">
        <v>277</v>
      </c>
      <c r="D125" s="25" t="s">
        <v>87</v>
      </c>
      <c r="E125" s="11">
        <f t="shared" si="463"/>
        <v>0</v>
      </c>
      <c r="F125" s="11">
        <f t="shared" si="464"/>
        <v>0</v>
      </c>
      <c r="G125" s="11">
        <f t="shared" si="465"/>
        <v>0.2</v>
      </c>
      <c r="H125" s="11">
        <f t="shared" si="466"/>
        <v>0</v>
      </c>
      <c r="I125" s="11">
        <f t="shared" si="467"/>
        <v>0</v>
      </c>
      <c r="J125" s="11">
        <f t="shared" si="468"/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0.2</v>
      </c>
      <c r="AF125" s="11">
        <v>0</v>
      </c>
      <c r="AG125" s="11">
        <v>0</v>
      </c>
      <c r="AH125" s="11">
        <v>0</v>
      </c>
      <c r="AI125" s="11">
        <f t="shared" si="469"/>
        <v>0</v>
      </c>
      <c r="AJ125" s="11">
        <f t="shared" si="470"/>
        <v>0</v>
      </c>
      <c r="AK125" s="11">
        <f t="shared" si="471"/>
        <v>0.2</v>
      </c>
      <c r="AL125" s="11">
        <f t="shared" si="472"/>
        <v>0</v>
      </c>
      <c r="AM125" s="11">
        <f t="shared" si="473"/>
        <v>0</v>
      </c>
      <c r="AN125" s="11">
        <f t="shared" si="474"/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0.2</v>
      </c>
      <c r="BJ125" s="11">
        <v>0</v>
      </c>
      <c r="BK125" s="11">
        <v>0</v>
      </c>
      <c r="BL125" s="11">
        <v>0</v>
      </c>
      <c r="BM125" s="11">
        <f t="shared" si="475"/>
        <v>0</v>
      </c>
      <c r="BN125" s="11">
        <f t="shared" si="476"/>
        <v>0</v>
      </c>
      <c r="BO125" s="11">
        <f t="shared" si="477"/>
        <v>0</v>
      </c>
      <c r="BP125" s="11">
        <f t="shared" si="478"/>
        <v>0</v>
      </c>
      <c r="BQ125" s="11">
        <f t="shared" si="479"/>
        <v>0</v>
      </c>
      <c r="BR125" s="11">
        <f t="shared" si="480"/>
        <v>0</v>
      </c>
      <c r="BS125" s="15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s="17" customFormat="1" ht="25.5" x14ac:dyDescent="0.2">
      <c r="A126" s="60" t="s">
        <v>150</v>
      </c>
      <c r="B126" s="56" t="s">
        <v>278</v>
      </c>
      <c r="C126" s="70" t="s">
        <v>279</v>
      </c>
      <c r="D126" s="25" t="s">
        <v>87</v>
      </c>
      <c r="E126" s="34">
        <f t="shared" si="432"/>
        <v>0</v>
      </c>
      <c r="F126" s="34">
        <f t="shared" si="433"/>
        <v>0</v>
      </c>
      <c r="G126" s="34">
        <f t="shared" si="434"/>
        <v>0.7</v>
      </c>
      <c r="H126" s="34">
        <f t="shared" si="435"/>
        <v>0</v>
      </c>
      <c r="I126" s="34">
        <f t="shared" si="436"/>
        <v>0</v>
      </c>
      <c r="J126" s="34">
        <f t="shared" si="437"/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0.7</v>
      </c>
      <c r="AF126" s="11">
        <v>0</v>
      </c>
      <c r="AG126" s="11">
        <v>0</v>
      </c>
      <c r="AH126" s="11">
        <v>0</v>
      </c>
      <c r="AI126" s="11">
        <f t="shared" si="374"/>
        <v>0</v>
      </c>
      <c r="AJ126" s="11">
        <f t="shared" si="375"/>
        <v>0</v>
      </c>
      <c r="AK126" s="11">
        <f t="shared" si="376"/>
        <v>0.7</v>
      </c>
      <c r="AL126" s="11">
        <f t="shared" si="377"/>
        <v>0</v>
      </c>
      <c r="AM126" s="11">
        <f t="shared" si="378"/>
        <v>0</v>
      </c>
      <c r="AN126" s="11">
        <f t="shared" si="379"/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0.7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f t="shared" si="381"/>
        <v>0</v>
      </c>
      <c r="BN126" s="11">
        <f t="shared" si="382"/>
        <v>0</v>
      </c>
      <c r="BO126" s="11">
        <f t="shared" si="383"/>
        <v>0</v>
      </c>
      <c r="BP126" s="11">
        <f t="shared" si="384"/>
        <v>0</v>
      </c>
      <c r="BQ126" s="11">
        <f t="shared" si="385"/>
        <v>0</v>
      </c>
      <c r="BR126" s="11">
        <f t="shared" si="386"/>
        <v>0</v>
      </c>
      <c r="BS126" s="15" t="s">
        <v>87</v>
      </c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  <c r="AMK126" s="16"/>
    </row>
    <row r="127" spans="1:1025" x14ac:dyDescent="0.2">
      <c r="A127" s="60" t="s">
        <v>150</v>
      </c>
      <c r="B127" s="56" t="s">
        <v>280</v>
      </c>
      <c r="C127" s="70" t="s">
        <v>281</v>
      </c>
      <c r="D127" s="25" t="s">
        <v>87</v>
      </c>
      <c r="E127" s="11">
        <f t="shared" si="432"/>
        <v>0</v>
      </c>
      <c r="F127" s="11">
        <f t="shared" si="433"/>
        <v>0</v>
      </c>
      <c r="G127" s="11">
        <f t="shared" si="434"/>
        <v>2</v>
      </c>
      <c r="H127" s="11">
        <f t="shared" si="435"/>
        <v>0</v>
      </c>
      <c r="I127" s="11">
        <f t="shared" si="436"/>
        <v>0</v>
      </c>
      <c r="J127" s="11">
        <f t="shared" si="437"/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2</v>
      </c>
      <c r="AF127" s="11">
        <v>0</v>
      </c>
      <c r="AG127" s="11">
        <v>0</v>
      </c>
      <c r="AH127" s="11">
        <v>0</v>
      </c>
      <c r="AI127" s="11">
        <f t="shared" si="374"/>
        <v>0</v>
      </c>
      <c r="AJ127" s="11">
        <f t="shared" si="375"/>
        <v>0</v>
      </c>
      <c r="AK127" s="11">
        <f t="shared" si="376"/>
        <v>2</v>
      </c>
      <c r="AL127" s="11">
        <f t="shared" si="377"/>
        <v>0</v>
      </c>
      <c r="AM127" s="11">
        <f t="shared" si="378"/>
        <v>0</v>
      </c>
      <c r="AN127" s="11">
        <f t="shared" si="379"/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2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f t="shared" si="381"/>
        <v>0</v>
      </c>
      <c r="BN127" s="11">
        <f t="shared" si="382"/>
        <v>0</v>
      </c>
      <c r="BO127" s="11">
        <f t="shared" si="383"/>
        <v>0</v>
      </c>
      <c r="BP127" s="11">
        <f t="shared" si="384"/>
        <v>0</v>
      </c>
      <c r="BQ127" s="11">
        <f t="shared" si="385"/>
        <v>0</v>
      </c>
      <c r="BR127" s="11">
        <f t="shared" si="386"/>
        <v>0</v>
      </c>
      <c r="BS127" s="13" t="s">
        <v>87</v>
      </c>
    </row>
    <row r="128" spans="1:1025" x14ac:dyDescent="0.2">
      <c r="A128" s="19" t="s">
        <v>151</v>
      </c>
      <c r="B128" s="26" t="s">
        <v>138</v>
      </c>
      <c r="C128" s="20" t="s">
        <v>86</v>
      </c>
      <c r="D128" s="20" t="s">
        <v>87</v>
      </c>
      <c r="E128" s="38">
        <f t="shared" ref="E128" si="481">SUM(K128,Q128,W128,AC128)</f>
        <v>0</v>
      </c>
      <c r="F128" s="38">
        <f t="shared" ref="F128" si="482">SUM(L128,R128,X128,AD128)</f>
        <v>0</v>
      </c>
      <c r="G128" s="38">
        <f t="shared" ref="G128" si="483">SUM(M128,S128,Y128,AE128)</f>
        <v>1.37</v>
      </c>
      <c r="H128" s="38">
        <f t="shared" ref="H128" si="484">SUM(N128,T128,Z128,AF128)</f>
        <v>0</v>
      </c>
      <c r="I128" s="38">
        <f t="shared" ref="I128" si="485">SUM(O128,U128,AA128,AG128)</f>
        <v>0</v>
      </c>
      <c r="J128" s="38">
        <f t="shared" ref="J128" si="486">SUM(P128,V128,AB128,AH128)</f>
        <v>0</v>
      </c>
      <c r="K128" s="38">
        <f t="shared" ref="K128:AB128" si="487">SUM(K129)</f>
        <v>0</v>
      </c>
      <c r="L128" s="38">
        <f t="shared" si="487"/>
        <v>0</v>
      </c>
      <c r="M128" s="38">
        <f t="shared" si="487"/>
        <v>0</v>
      </c>
      <c r="N128" s="38">
        <f t="shared" si="487"/>
        <v>0</v>
      </c>
      <c r="O128" s="38">
        <f t="shared" si="487"/>
        <v>0</v>
      </c>
      <c r="P128" s="38">
        <f t="shared" si="487"/>
        <v>0</v>
      </c>
      <c r="Q128" s="38">
        <f t="shared" si="487"/>
        <v>0</v>
      </c>
      <c r="R128" s="38">
        <f t="shared" si="487"/>
        <v>0</v>
      </c>
      <c r="S128" s="38">
        <f t="shared" si="487"/>
        <v>0</v>
      </c>
      <c r="T128" s="38">
        <f t="shared" si="487"/>
        <v>0</v>
      </c>
      <c r="U128" s="38">
        <f t="shared" si="487"/>
        <v>0</v>
      </c>
      <c r="V128" s="38">
        <f t="shared" si="487"/>
        <v>0</v>
      </c>
      <c r="W128" s="38">
        <f t="shared" si="487"/>
        <v>0</v>
      </c>
      <c r="X128" s="38">
        <f t="shared" si="487"/>
        <v>0</v>
      </c>
      <c r="Y128" s="38">
        <f t="shared" si="487"/>
        <v>0</v>
      </c>
      <c r="Z128" s="38">
        <f t="shared" si="487"/>
        <v>0</v>
      </c>
      <c r="AA128" s="38">
        <f t="shared" si="487"/>
        <v>0</v>
      </c>
      <c r="AB128" s="38">
        <f t="shared" si="487"/>
        <v>0</v>
      </c>
      <c r="AC128" s="38">
        <f t="shared" ref="AC128:AH128" si="488">SUM(AC129)</f>
        <v>0</v>
      </c>
      <c r="AD128" s="38">
        <f t="shared" si="488"/>
        <v>0</v>
      </c>
      <c r="AE128" s="38">
        <f t="shared" si="488"/>
        <v>1.37</v>
      </c>
      <c r="AF128" s="38">
        <f t="shared" si="488"/>
        <v>0</v>
      </c>
      <c r="AG128" s="38">
        <f t="shared" si="488"/>
        <v>0</v>
      </c>
      <c r="AH128" s="38">
        <f t="shared" si="488"/>
        <v>0</v>
      </c>
      <c r="AI128" s="38">
        <f t="shared" ref="AI128" si="489">SUM(AO128,AU128,BA128,BG128)</f>
        <v>0</v>
      </c>
      <c r="AJ128" s="38">
        <f t="shared" ref="AJ128" si="490">SUM(AP128,AV128,BB128,BH128)</f>
        <v>0</v>
      </c>
      <c r="AK128" s="38">
        <f t="shared" ref="AK128" si="491">SUM(AQ128,AW128,BC128,BI128)</f>
        <v>1.37</v>
      </c>
      <c r="AL128" s="38">
        <f t="shared" ref="AL128" si="492">SUM(AR128,AX128,BD128,BJ128)</f>
        <v>0</v>
      </c>
      <c r="AM128" s="38">
        <f t="shared" ref="AM128" si="493">SUM(AS128,AY128,BE128,BK128)</f>
        <v>0</v>
      </c>
      <c r="AN128" s="38">
        <f t="shared" ref="AN128" si="494">SUM(AT128,AZ128,BF128,BL128)</f>
        <v>0</v>
      </c>
      <c r="AO128" s="38">
        <f t="shared" ref="AO128:BL128" si="495">SUM(AO129)</f>
        <v>0</v>
      </c>
      <c r="AP128" s="38">
        <f t="shared" si="495"/>
        <v>0</v>
      </c>
      <c r="AQ128" s="38">
        <f t="shared" si="495"/>
        <v>0</v>
      </c>
      <c r="AR128" s="38">
        <f t="shared" si="495"/>
        <v>0</v>
      </c>
      <c r="AS128" s="38">
        <f t="shared" si="495"/>
        <v>0</v>
      </c>
      <c r="AT128" s="38">
        <f t="shared" si="495"/>
        <v>0</v>
      </c>
      <c r="AU128" s="38">
        <f t="shared" si="495"/>
        <v>0</v>
      </c>
      <c r="AV128" s="38">
        <f t="shared" si="495"/>
        <v>0</v>
      </c>
      <c r="AW128" s="38">
        <f t="shared" si="495"/>
        <v>0</v>
      </c>
      <c r="AX128" s="38">
        <f t="shared" si="495"/>
        <v>0</v>
      </c>
      <c r="AY128" s="38">
        <f t="shared" si="495"/>
        <v>0</v>
      </c>
      <c r="AZ128" s="38">
        <f t="shared" si="495"/>
        <v>0</v>
      </c>
      <c r="BA128" s="38">
        <f t="shared" si="495"/>
        <v>0</v>
      </c>
      <c r="BB128" s="38">
        <f t="shared" si="495"/>
        <v>0</v>
      </c>
      <c r="BC128" s="38">
        <f t="shared" si="495"/>
        <v>1.37</v>
      </c>
      <c r="BD128" s="38">
        <f t="shared" si="495"/>
        <v>0</v>
      </c>
      <c r="BE128" s="38">
        <f t="shared" si="495"/>
        <v>0</v>
      </c>
      <c r="BF128" s="38">
        <f t="shared" si="495"/>
        <v>0</v>
      </c>
      <c r="BG128" s="38">
        <f t="shared" si="495"/>
        <v>0</v>
      </c>
      <c r="BH128" s="38">
        <f t="shared" si="495"/>
        <v>0</v>
      </c>
      <c r="BI128" s="38">
        <f t="shared" si="495"/>
        <v>0</v>
      </c>
      <c r="BJ128" s="38">
        <f t="shared" si="495"/>
        <v>0</v>
      </c>
      <c r="BK128" s="38">
        <f t="shared" si="495"/>
        <v>0</v>
      </c>
      <c r="BL128" s="38">
        <f t="shared" si="495"/>
        <v>0</v>
      </c>
      <c r="BM128" s="38">
        <f t="shared" ref="BM128" si="496">AI128-E128</f>
        <v>0</v>
      </c>
      <c r="BN128" s="38">
        <f t="shared" ref="BN128" si="497">AJ128-F128</f>
        <v>0</v>
      </c>
      <c r="BO128" s="38">
        <f t="shared" ref="BO128" si="498">AK128-G128</f>
        <v>0</v>
      </c>
      <c r="BP128" s="38">
        <f t="shared" ref="BP128" si="499">AL128-H128</f>
        <v>0</v>
      </c>
      <c r="BQ128" s="38">
        <f t="shared" ref="BQ128" si="500">AM128-I128</f>
        <v>0</v>
      </c>
      <c r="BR128" s="38">
        <f t="shared" ref="BR128" si="501">AN128-J128</f>
        <v>0</v>
      </c>
      <c r="BS128" s="13" t="s">
        <v>87</v>
      </c>
    </row>
    <row r="129" spans="1:1025" x14ac:dyDescent="0.2">
      <c r="A129" s="73" t="s">
        <v>151</v>
      </c>
      <c r="B129" s="74" t="s">
        <v>282</v>
      </c>
      <c r="C129" s="70" t="s">
        <v>283</v>
      </c>
      <c r="D129" s="25" t="s">
        <v>87</v>
      </c>
      <c r="E129" s="11">
        <f t="shared" si="432"/>
        <v>0</v>
      </c>
      <c r="F129" s="11">
        <f t="shared" si="433"/>
        <v>0</v>
      </c>
      <c r="G129" s="11">
        <f t="shared" si="434"/>
        <v>1.37</v>
      </c>
      <c r="H129" s="11">
        <f t="shared" si="435"/>
        <v>0</v>
      </c>
      <c r="I129" s="11">
        <f t="shared" si="436"/>
        <v>0</v>
      </c>
      <c r="J129" s="11">
        <f t="shared" si="437"/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1.37</v>
      </c>
      <c r="AF129" s="11">
        <v>0</v>
      </c>
      <c r="AG129" s="11">
        <v>0</v>
      </c>
      <c r="AH129" s="11">
        <v>0</v>
      </c>
      <c r="AI129" s="11">
        <f t="shared" si="374"/>
        <v>0</v>
      </c>
      <c r="AJ129" s="11">
        <f t="shared" si="375"/>
        <v>0</v>
      </c>
      <c r="AK129" s="11">
        <f t="shared" si="376"/>
        <v>1.37</v>
      </c>
      <c r="AL129" s="11">
        <f t="shared" si="377"/>
        <v>0</v>
      </c>
      <c r="AM129" s="11">
        <f t="shared" si="378"/>
        <v>0</v>
      </c>
      <c r="AN129" s="11">
        <f t="shared" si="379"/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1.37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f t="shared" si="381"/>
        <v>0</v>
      </c>
      <c r="BN129" s="11">
        <f t="shared" si="382"/>
        <v>0</v>
      </c>
      <c r="BO129" s="11">
        <f t="shared" si="383"/>
        <v>0</v>
      </c>
      <c r="BP129" s="11">
        <f t="shared" si="384"/>
        <v>0</v>
      </c>
      <c r="BQ129" s="11">
        <f t="shared" si="385"/>
        <v>0</v>
      </c>
      <c r="BR129" s="11">
        <f t="shared" si="386"/>
        <v>0</v>
      </c>
      <c r="BS129" s="13" t="s">
        <v>87</v>
      </c>
    </row>
    <row r="130" spans="1:1025" ht="25.5" x14ac:dyDescent="0.2">
      <c r="A130" s="19" t="s">
        <v>132</v>
      </c>
      <c r="B130" s="20" t="s">
        <v>133</v>
      </c>
      <c r="C130" s="20" t="s">
        <v>86</v>
      </c>
      <c r="D130" s="20" t="s">
        <v>87</v>
      </c>
      <c r="E130" s="38">
        <f t="shared" si="432"/>
        <v>0</v>
      </c>
      <c r="F130" s="38">
        <f t="shared" si="433"/>
        <v>0</v>
      </c>
      <c r="G130" s="38">
        <f t="shared" si="434"/>
        <v>0</v>
      </c>
      <c r="H130" s="38">
        <f t="shared" si="435"/>
        <v>0</v>
      </c>
      <c r="I130" s="38">
        <f t="shared" si="436"/>
        <v>0</v>
      </c>
      <c r="J130" s="38">
        <f t="shared" si="437"/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f t="shared" si="374"/>
        <v>0</v>
      </c>
      <c r="AJ130" s="38">
        <f t="shared" si="375"/>
        <v>0</v>
      </c>
      <c r="AK130" s="38">
        <f t="shared" si="376"/>
        <v>0</v>
      </c>
      <c r="AL130" s="38">
        <f t="shared" si="377"/>
        <v>0</v>
      </c>
      <c r="AM130" s="38">
        <f t="shared" si="378"/>
        <v>0</v>
      </c>
      <c r="AN130" s="38">
        <f t="shared" si="379"/>
        <v>0</v>
      </c>
      <c r="AO130" s="38">
        <v>0</v>
      </c>
      <c r="AP130" s="38">
        <v>0</v>
      </c>
      <c r="AQ130" s="38">
        <v>0</v>
      </c>
      <c r="AR130" s="38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v>0</v>
      </c>
      <c r="BE130" s="38">
        <v>0</v>
      </c>
      <c r="BF130" s="38">
        <v>0</v>
      </c>
      <c r="BG130" s="38">
        <v>0</v>
      </c>
      <c r="BH130" s="38">
        <v>0</v>
      </c>
      <c r="BI130" s="38">
        <v>0</v>
      </c>
      <c r="BJ130" s="38">
        <v>0</v>
      </c>
      <c r="BK130" s="38">
        <v>0</v>
      </c>
      <c r="BL130" s="38">
        <v>0</v>
      </c>
      <c r="BM130" s="38">
        <f t="shared" si="381"/>
        <v>0</v>
      </c>
      <c r="BN130" s="38">
        <f t="shared" si="382"/>
        <v>0</v>
      </c>
      <c r="BO130" s="38">
        <f t="shared" si="383"/>
        <v>0</v>
      </c>
      <c r="BP130" s="38">
        <f t="shared" si="384"/>
        <v>0</v>
      </c>
      <c r="BQ130" s="38">
        <f t="shared" si="385"/>
        <v>0</v>
      </c>
      <c r="BR130" s="38">
        <f t="shared" si="386"/>
        <v>0</v>
      </c>
      <c r="BS130" s="13" t="s">
        <v>87</v>
      </c>
    </row>
    <row r="131" spans="1:1025" s="17" customFormat="1" x14ac:dyDescent="0.2">
      <c r="A131" s="19" t="s">
        <v>134</v>
      </c>
      <c r="B131" s="20" t="s">
        <v>135</v>
      </c>
      <c r="C131" s="20" t="s">
        <v>86</v>
      </c>
      <c r="D131" s="20" t="s">
        <v>87</v>
      </c>
      <c r="E131" s="38">
        <f t="shared" si="432"/>
        <v>0</v>
      </c>
      <c r="F131" s="38">
        <f t="shared" si="433"/>
        <v>0</v>
      </c>
      <c r="G131" s="38">
        <f t="shared" si="434"/>
        <v>0</v>
      </c>
      <c r="H131" s="38">
        <f t="shared" si="435"/>
        <v>0</v>
      </c>
      <c r="I131" s="38">
        <f t="shared" si="436"/>
        <v>0</v>
      </c>
      <c r="J131" s="38">
        <f t="shared" si="437"/>
        <v>0</v>
      </c>
      <c r="K131" s="38">
        <f t="shared" ref="K131:AH131" si="502">SUM(K132,K135,K141)</f>
        <v>0</v>
      </c>
      <c r="L131" s="38">
        <f t="shared" si="502"/>
        <v>0</v>
      </c>
      <c r="M131" s="38">
        <f t="shared" si="502"/>
        <v>0</v>
      </c>
      <c r="N131" s="38">
        <f t="shared" si="502"/>
        <v>0</v>
      </c>
      <c r="O131" s="38">
        <f t="shared" si="502"/>
        <v>0</v>
      </c>
      <c r="P131" s="38">
        <f t="shared" si="502"/>
        <v>0</v>
      </c>
      <c r="Q131" s="38">
        <f t="shared" si="502"/>
        <v>0</v>
      </c>
      <c r="R131" s="38">
        <f t="shared" si="502"/>
        <v>0</v>
      </c>
      <c r="S131" s="38">
        <f t="shared" si="502"/>
        <v>0</v>
      </c>
      <c r="T131" s="38">
        <f t="shared" si="502"/>
        <v>0</v>
      </c>
      <c r="U131" s="38">
        <f t="shared" si="502"/>
        <v>0</v>
      </c>
      <c r="V131" s="38">
        <f t="shared" si="502"/>
        <v>0</v>
      </c>
      <c r="W131" s="38">
        <f t="shared" si="502"/>
        <v>0</v>
      </c>
      <c r="X131" s="38">
        <f t="shared" si="502"/>
        <v>0</v>
      </c>
      <c r="Y131" s="38">
        <f t="shared" si="502"/>
        <v>0</v>
      </c>
      <c r="Z131" s="38">
        <f t="shared" si="502"/>
        <v>0</v>
      </c>
      <c r="AA131" s="38">
        <f t="shared" si="502"/>
        <v>0</v>
      </c>
      <c r="AB131" s="38">
        <f t="shared" si="502"/>
        <v>0</v>
      </c>
      <c r="AC131" s="38">
        <f t="shared" si="502"/>
        <v>0</v>
      </c>
      <c r="AD131" s="38">
        <f t="shared" si="502"/>
        <v>0</v>
      </c>
      <c r="AE131" s="38">
        <f t="shared" si="502"/>
        <v>0</v>
      </c>
      <c r="AF131" s="38">
        <f t="shared" si="502"/>
        <v>0</v>
      </c>
      <c r="AG131" s="38">
        <f t="shared" si="502"/>
        <v>0</v>
      </c>
      <c r="AH131" s="38">
        <f t="shared" si="502"/>
        <v>0</v>
      </c>
      <c r="AI131" s="38">
        <f t="shared" si="374"/>
        <v>0</v>
      </c>
      <c r="AJ131" s="38">
        <f t="shared" si="375"/>
        <v>0</v>
      </c>
      <c r="AK131" s="38">
        <f t="shared" si="376"/>
        <v>0</v>
      </c>
      <c r="AL131" s="38">
        <f t="shared" si="377"/>
        <v>0</v>
      </c>
      <c r="AM131" s="38">
        <f t="shared" si="378"/>
        <v>0</v>
      </c>
      <c r="AN131" s="38">
        <f t="shared" si="379"/>
        <v>0</v>
      </c>
      <c r="AO131" s="38">
        <f t="shared" ref="AO131:BL131" si="503">SUM(AO132,AO135,AO141)</f>
        <v>0</v>
      </c>
      <c r="AP131" s="38">
        <f t="shared" si="503"/>
        <v>0</v>
      </c>
      <c r="AQ131" s="38">
        <f t="shared" si="503"/>
        <v>0</v>
      </c>
      <c r="AR131" s="38">
        <f t="shared" si="503"/>
        <v>0</v>
      </c>
      <c r="AS131" s="38">
        <f t="shared" si="503"/>
        <v>0</v>
      </c>
      <c r="AT131" s="38">
        <f t="shared" si="503"/>
        <v>0</v>
      </c>
      <c r="AU131" s="38">
        <f t="shared" si="503"/>
        <v>0</v>
      </c>
      <c r="AV131" s="38">
        <f t="shared" si="503"/>
        <v>0</v>
      </c>
      <c r="AW131" s="38">
        <f t="shared" si="503"/>
        <v>0</v>
      </c>
      <c r="AX131" s="38">
        <f t="shared" si="503"/>
        <v>0</v>
      </c>
      <c r="AY131" s="38">
        <f t="shared" si="503"/>
        <v>0</v>
      </c>
      <c r="AZ131" s="38">
        <f t="shared" si="503"/>
        <v>0</v>
      </c>
      <c r="BA131" s="38">
        <f t="shared" si="503"/>
        <v>0</v>
      </c>
      <c r="BB131" s="38">
        <f t="shared" si="503"/>
        <v>0</v>
      </c>
      <c r="BC131" s="38">
        <f t="shared" si="503"/>
        <v>0</v>
      </c>
      <c r="BD131" s="38">
        <f t="shared" si="503"/>
        <v>0</v>
      </c>
      <c r="BE131" s="38">
        <f t="shared" si="503"/>
        <v>0</v>
      </c>
      <c r="BF131" s="38">
        <f t="shared" si="503"/>
        <v>0</v>
      </c>
      <c r="BG131" s="38">
        <f t="shared" si="503"/>
        <v>0</v>
      </c>
      <c r="BH131" s="38">
        <f t="shared" si="503"/>
        <v>0</v>
      </c>
      <c r="BI131" s="38">
        <f t="shared" si="503"/>
        <v>0</v>
      </c>
      <c r="BJ131" s="38">
        <f t="shared" si="503"/>
        <v>0</v>
      </c>
      <c r="BK131" s="38">
        <f t="shared" si="503"/>
        <v>0</v>
      </c>
      <c r="BL131" s="38">
        <f t="shared" si="503"/>
        <v>0</v>
      </c>
      <c r="BM131" s="38">
        <f t="shared" si="381"/>
        <v>0</v>
      </c>
      <c r="BN131" s="38">
        <f t="shared" si="382"/>
        <v>0</v>
      </c>
      <c r="BO131" s="38">
        <f t="shared" si="383"/>
        <v>0</v>
      </c>
      <c r="BP131" s="38">
        <f t="shared" si="384"/>
        <v>0</v>
      </c>
      <c r="BQ131" s="38">
        <f t="shared" si="385"/>
        <v>0</v>
      </c>
      <c r="BR131" s="38">
        <f t="shared" si="386"/>
        <v>0</v>
      </c>
      <c r="BS131" s="15" t="s">
        <v>87</v>
      </c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</row>
    <row r="132" spans="1:1025" x14ac:dyDescent="0.2">
      <c r="A132" s="19" t="s">
        <v>152</v>
      </c>
      <c r="B132" s="20" t="s">
        <v>136</v>
      </c>
      <c r="C132" s="20" t="s">
        <v>86</v>
      </c>
      <c r="D132" s="20" t="s">
        <v>87</v>
      </c>
      <c r="E132" s="38">
        <f t="shared" si="432"/>
        <v>0</v>
      </c>
      <c r="F132" s="38">
        <f t="shared" si="433"/>
        <v>0</v>
      </c>
      <c r="G132" s="38">
        <f t="shared" si="434"/>
        <v>0</v>
      </c>
      <c r="H132" s="38">
        <f t="shared" si="435"/>
        <v>0</v>
      </c>
      <c r="I132" s="38">
        <f t="shared" si="436"/>
        <v>0</v>
      </c>
      <c r="J132" s="38">
        <f t="shared" si="437"/>
        <v>0</v>
      </c>
      <c r="K132" s="38">
        <f t="shared" ref="K132:AH132" si="504">SUM(K133:K134)</f>
        <v>0</v>
      </c>
      <c r="L132" s="38">
        <f t="shared" si="504"/>
        <v>0</v>
      </c>
      <c r="M132" s="38">
        <f t="shared" si="504"/>
        <v>0</v>
      </c>
      <c r="N132" s="38">
        <f t="shared" si="504"/>
        <v>0</v>
      </c>
      <c r="O132" s="38">
        <f t="shared" si="504"/>
        <v>0</v>
      </c>
      <c r="P132" s="38">
        <f t="shared" si="504"/>
        <v>0</v>
      </c>
      <c r="Q132" s="38">
        <f t="shared" si="504"/>
        <v>0</v>
      </c>
      <c r="R132" s="38">
        <f t="shared" si="504"/>
        <v>0</v>
      </c>
      <c r="S132" s="38">
        <f t="shared" si="504"/>
        <v>0</v>
      </c>
      <c r="T132" s="38">
        <f t="shared" si="504"/>
        <v>0</v>
      </c>
      <c r="U132" s="38">
        <f t="shared" si="504"/>
        <v>0</v>
      </c>
      <c r="V132" s="38">
        <f t="shared" si="504"/>
        <v>0</v>
      </c>
      <c r="W132" s="38">
        <f t="shared" si="504"/>
        <v>0</v>
      </c>
      <c r="X132" s="38">
        <f t="shared" si="504"/>
        <v>0</v>
      </c>
      <c r="Y132" s="38">
        <f t="shared" si="504"/>
        <v>0</v>
      </c>
      <c r="Z132" s="38">
        <f t="shared" si="504"/>
        <v>0</v>
      </c>
      <c r="AA132" s="38">
        <f t="shared" si="504"/>
        <v>0</v>
      </c>
      <c r="AB132" s="38">
        <f t="shared" si="504"/>
        <v>0</v>
      </c>
      <c r="AC132" s="38">
        <f t="shared" si="504"/>
        <v>0</v>
      </c>
      <c r="AD132" s="38">
        <f t="shared" si="504"/>
        <v>0</v>
      </c>
      <c r="AE132" s="38">
        <f t="shared" si="504"/>
        <v>0</v>
      </c>
      <c r="AF132" s="38">
        <f t="shared" si="504"/>
        <v>0</v>
      </c>
      <c r="AG132" s="38">
        <f t="shared" si="504"/>
        <v>0</v>
      </c>
      <c r="AH132" s="38">
        <f t="shared" si="504"/>
        <v>0</v>
      </c>
      <c r="AI132" s="38">
        <f t="shared" si="374"/>
        <v>0</v>
      </c>
      <c r="AJ132" s="38">
        <f t="shared" si="375"/>
        <v>0</v>
      </c>
      <c r="AK132" s="38">
        <f t="shared" si="376"/>
        <v>0</v>
      </c>
      <c r="AL132" s="38">
        <f t="shared" si="377"/>
        <v>0</v>
      </c>
      <c r="AM132" s="38">
        <f t="shared" si="378"/>
        <v>0</v>
      </c>
      <c r="AN132" s="38">
        <f t="shared" si="379"/>
        <v>0</v>
      </c>
      <c r="AO132" s="38">
        <f t="shared" ref="AO132:BL132" si="505">SUM(AO133:AO134)</f>
        <v>0</v>
      </c>
      <c r="AP132" s="38">
        <f t="shared" si="505"/>
        <v>0</v>
      </c>
      <c r="AQ132" s="38">
        <f t="shared" si="505"/>
        <v>0</v>
      </c>
      <c r="AR132" s="38">
        <f t="shared" si="505"/>
        <v>0</v>
      </c>
      <c r="AS132" s="38">
        <f t="shared" si="505"/>
        <v>0</v>
      </c>
      <c r="AT132" s="38">
        <f t="shared" si="505"/>
        <v>0</v>
      </c>
      <c r="AU132" s="38">
        <f t="shared" si="505"/>
        <v>0</v>
      </c>
      <c r="AV132" s="38">
        <f t="shared" si="505"/>
        <v>0</v>
      </c>
      <c r="AW132" s="38">
        <f t="shared" si="505"/>
        <v>0</v>
      </c>
      <c r="AX132" s="38">
        <f t="shared" si="505"/>
        <v>0</v>
      </c>
      <c r="AY132" s="38">
        <f t="shared" si="505"/>
        <v>0</v>
      </c>
      <c r="AZ132" s="38">
        <f t="shared" si="505"/>
        <v>0</v>
      </c>
      <c r="BA132" s="38">
        <f t="shared" si="505"/>
        <v>0</v>
      </c>
      <c r="BB132" s="38">
        <f t="shared" si="505"/>
        <v>0</v>
      </c>
      <c r="BC132" s="38">
        <f t="shared" si="505"/>
        <v>0</v>
      </c>
      <c r="BD132" s="38">
        <f t="shared" si="505"/>
        <v>0</v>
      </c>
      <c r="BE132" s="38">
        <f t="shared" si="505"/>
        <v>0</v>
      </c>
      <c r="BF132" s="38">
        <f t="shared" si="505"/>
        <v>0</v>
      </c>
      <c r="BG132" s="38">
        <f t="shared" si="505"/>
        <v>0</v>
      </c>
      <c r="BH132" s="38">
        <f t="shared" si="505"/>
        <v>0</v>
      </c>
      <c r="BI132" s="38">
        <f t="shared" si="505"/>
        <v>0</v>
      </c>
      <c r="BJ132" s="38">
        <f t="shared" si="505"/>
        <v>0</v>
      </c>
      <c r="BK132" s="38">
        <f t="shared" si="505"/>
        <v>0</v>
      </c>
      <c r="BL132" s="38">
        <f t="shared" si="505"/>
        <v>0</v>
      </c>
      <c r="BM132" s="38">
        <f t="shared" si="381"/>
        <v>0</v>
      </c>
      <c r="BN132" s="38">
        <f t="shared" si="382"/>
        <v>0</v>
      </c>
      <c r="BO132" s="38">
        <f t="shared" si="383"/>
        <v>0</v>
      </c>
      <c r="BP132" s="38">
        <f t="shared" si="384"/>
        <v>0</v>
      </c>
      <c r="BQ132" s="38">
        <f t="shared" si="385"/>
        <v>0</v>
      </c>
      <c r="BR132" s="38">
        <f t="shared" si="386"/>
        <v>0</v>
      </c>
      <c r="BS132" s="13" t="s">
        <v>87</v>
      </c>
    </row>
    <row r="133" spans="1:1025" ht="25.5" x14ac:dyDescent="0.2">
      <c r="A133" s="60" t="s">
        <v>152</v>
      </c>
      <c r="B133" s="75" t="s">
        <v>284</v>
      </c>
      <c r="C133" s="70" t="s">
        <v>285</v>
      </c>
      <c r="D133" s="25" t="s">
        <v>87</v>
      </c>
      <c r="E133" s="34">
        <f t="shared" si="432"/>
        <v>0</v>
      </c>
      <c r="F133" s="34">
        <f t="shared" si="433"/>
        <v>0</v>
      </c>
      <c r="G133" s="34">
        <f t="shared" si="434"/>
        <v>0</v>
      </c>
      <c r="H133" s="34">
        <f t="shared" si="435"/>
        <v>0</v>
      </c>
      <c r="I133" s="34">
        <f t="shared" si="436"/>
        <v>0</v>
      </c>
      <c r="J133" s="34">
        <f t="shared" si="437"/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374"/>
        <v>0</v>
      </c>
      <c r="AJ133" s="11">
        <f t="shared" si="375"/>
        <v>0</v>
      </c>
      <c r="AK133" s="11">
        <f t="shared" si="376"/>
        <v>0</v>
      </c>
      <c r="AL133" s="11">
        <f t="shared" si="377"/>
        <v>0</v>
      </c>
      <c r="AM133" s="11">
        <f t="shared" si="378"/>
        <v>0</v>
      </c>
      <c r="AN133" s="11">
        <f t="shared" si="379"/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f t="shared" si="381"/>
        <v>0</v>
      </c>
      <c r="BN133" s="11">
        <f t="shared" si="382"/>
        <v>0</v>
      </c>
      <c r="BO133" s="11">
        <f t="shared" si="383"/>
        <v>0</v>
      </c>
      <c r="BP133" s="11">
        <f t="shared" si="384"/>
        <v>0</v>
      </c>
      <c r="BQ133" s="11">
        <f t="shared" si="385"/>
        <v>0</v>
      </c>
      <c r="BR133" s="11">
        <f t="shared" si="386"/>
        <v>0</v>
      </c>
      <c r="BS133" s="13" t="s">
        <v>87</v>
      </c>
    </row>
    <row r="134" spans="1:1025" x14ac:dyDescent="0.2">
      <c r="A134" s="60" t="s">
        <v>152</v>
      </c>
      <c r="B134" s="75" t="s">
        <v>286</v>
      </c>
      <c r="C134" s="70" t="s">
        <v>287</v>
      </c>
      <c r="D134" s="25" t="s">
        <v>87</v>
      </c>
      <c r="E134" s="34">
        <f t="shared" si="432"/>
        <v>0</v>
      </c>
      <c r="F134" s="34">
        <f t="shared" si="433"/>
        <v>0</v>
      </c>
      <c r="G134" s="34">
        <f t="shared" si="434"/>
        <v>0</v>
      </c>
      <c r="H134" s="34">
        <f t="shared" si="435"/>
        <v>0</v>
      </c>
      <c r="I134" s="34">
        <f t="shared" si="436"/>
        <v>0</v>
      </c>
      <c r="J134" s="34">
        <f t="shared" si="437"/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374"/>
        <v>0</v>
      </c>
      <c r="AJ134" s="11">
        <f t="shared" si="375"/>
        <v>0</v>
      </c>
      <c r="AK134" s="11">
        <f t="shared" si="376"/>
        <v>0</v>
      </c>
      <c r="AL134" s="11">
        <f t="shared" si="377"/>
        <v>0</v>
      </c>
      <c r="AM134" s="11">
        <f t="shared" si="378"/>
        <v>0</v>
      </c>
      <c r="AN134" s="11">
        <f t="shared" si="379"/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f t="shared" si="381"/>
        <v>0</v>
      </c>
      <c r="BN134" s="11">
        <f t="shared" si="382"/>
        <v>0</v>
      </c>
      <c r="BO134" s="11">
        <f t="shared" si="383"/>
        <v>0</v>
      </c>
      <c r="BP134" s="11">
        <f t="shared" si="384"/>
        <v>0</v>
      </c>
      <c r="BQ134" s="11">
        <f t="shared" si="385"/>
        <v>0</v>
      </c>
      <c r="BR134" s="11">
        <f t="shared" si="386"/>
        <v>0</v>
      </c>
      <c r="BS134" s="13" t="s">
        <v>87</v>
      </c>
    </row>
    <row r="135" spans="1:1025" s="17" customFormat="1" x14ac:dyDescent="0.2">
      <c r="A135" s="19" t="s">
        <v>153</v>
      </c>
      <c r="B135" s="20" t="s">
        <v>137</v>
      </c>
      <c r="C135" s="20" t="s">
        <v>86</v>
      </c>
      <c r="D135" s="20" t="s">
        <v>87</v>
      </c>
      <c r="E135" s="38">
        <f t="shared" si="432"/>
        <v>0</v>
      </c>
      <c r="F135" s="38">
        <f t="shared" si="433"/>
        <v>0</v>
      </c>
      <c r="G135" s="38">
        <f t="shared" si="434"/>
        <v>0</v>
      </c>
      <c r="H135" s="38">
        <f t="shared" si="435"/>
        <v>0</v>
      </c>
      <c r="I135" s="38">
        <f t="shared" si="436"/>
        <v>0</v>
      </c>
      <c r="J135" s="38">
        <f t="shared" si="437"/>
        <v>0</v>
      </c>
      <c r="K135" s="38">
        <f t="shared" ref="K135:AH135" si="506">SUM(K136:K140)</f>
        <v>0</v>
      </c>
      <c r="L135" s="38">
        <f t="shared" si="506"/>
        <v>0</v>
      </c>
      <c r="M135" s="38">
        <f t="shared" si="506"/>
        <v>0</v>
      </c>
      <c r="N135" s="38">
        <f t="shared" si="506"/>
        <v>0</v>
      </c>
      <c r="O135" s="38">
        <f t="shared" si="506"/>
        <v>0</v>
      </c>
      <c r="P135" s="38">
        <f t="shared" si="506"/>
        <v>0</v>
      </c>
      <c r="Q135" s="38">
        <f t="shared" si="506"/>
        <v>0</v>
      </c>
      <c r="R135" s="38">
        <f t="shared" si="506"/>
        <v>0</v>
      </c>
      <c r="S135" s="38">
        <f t="shared" si="506"/>
        <v>0</v>
      </c>
      <c r="T135" s="38">
        <f t="shared" si="506"/>
        <v>0</v>
      </c>
      <c r="U135" s="38">
        <f t="shared" si="506"/>
        <v>0</v>
      </c>
      <c r="V135" s="38">
        <f t="shared" si="506"/>
        <v>0</v>
      </c>
      <c r="W135" s="38">
        <f t="shared" si="506"/>
        <v>0</v>
      </c>
      <c r="X135" s="38">
        <f t="shared" si="506"/>
        <v>0</v>
      </c>
      <c r="Y135" s="38">
        <f t="shared" si="506"/>
        <v>0</v>
      </c>
      <c r="Z135" s="38">
        <f t="shared" si="506"/>
        <v>0</v>
      </c>
      <c r="AA135" s="38">
        <f t="shared" si="506"/>
        <v>0</v>
      </c>
      <c r="AB135" s="38">
        <f t="shared" si="506"/>
        <v>0</v>
      </c>
      <c r="AC135" s="38">
        <f t="shared" si="506"/>
        <v>0</v>
      </c>
      <c r="AD135" s="38">
        <f t="shared" si="506"/>
        <v>0</v>
      </c>
      <c r="AE135" s="38">
        <f t="shared" si="506"/>
        <v>0</v>
      </c>
      <c r="AF135" s="38">
        <f t="shared" si="506"/>
        <v>0</v>
      </c>
      <c r="AG135" s="38">
        <f t="shared" si="506"/>
        <v>0</v>
      </c>
      <c r="AH135" s="38">
        <f t="shared" si="506"/>
        <v>0</v>
      </c>
      <c r="AI135" s="38">
        <f t="shared" si="374"/>
        <v>0</v>
      </c>
      <c r="AJ135" s="38">
        <f t="shared" si="375"/>
        <v>0</v>
      </c>
      <c r="AK135" s="38">
        <f t="shared" si="376"/>
        <v>0</v>
      </c>
      <c r="AL135" s="38">
        <f t="shared" si="377"/>
        <v>0</v>
      </c>
      <c r="AM135" s="38">
        <f t="shared" si="378"/>
        <v>0</v>
      </c>
      <c r="AN135" s="38">
        <f t="shared" si="379"/>
        <v>0</v>
      </c>
      <c r="AO135" s="38">
        <f t="shared" ref="AO135:BL135" si="507">SUM(AO136:AO140)</f>
        <v>0</v>
      </c>
      <c r="AP135" s="38">
        <f t="shared" si="507"/>
        <v>0</v>
      </c>
      <c r="AQ135" s="38">
        <f t="shared" si="507"/>
        <v>0</v>
      </c>
      <c r="AR135" s="38">
        <f t="shared" si="507"/>
        <v>0</v>
      </c>
      <c r="AS135" s="38">
        <f t="shared" si="507"/>
        <v>0</v>
      </c>
      <c r="AT135" s="38">
        <f t="shared" si="507"/>
        <v>0</v>
      </c>
      <c r="AU135" s="38">
        <f t="shared" si="507"/>
        <v>0</v>
      </c>
      <c r="AV135" s="38">
        <f t="shared" si="507"/>
        <v>0</v>
      </c>
      <c r="AW135" s="38">
        <f t="shared" si="507"/>
        <v>0</v>
      </c>
      <c r="AX135" s="38">
        <f t="shared" si="507"/>
        <v>0</v>
      </c>
      <c r="AY135" s="38">
        <f t="shared" si="507"/>
        <v>0</v>
      </c>
      <c r="AZ135" s="38">
        <f t="shared" si="507"/>
        <v>0</v>
      </c>
      <c r="BA135" s="38">
        <f t="shared" si="507"/>
        <v>0</v>
      </c>
      <c r="BB135" s="38">
        <f t="shared" si="507"/>
        <v>0</v>
      </c>
      <c r="BC135" s="38">
        <f t="shared" si="507"/>
        <v>0</v>
      </c>
      <c r="BD135" s="38">
        <f t="shared" si="507"/>
        <v>0</v>
      </c>
      <c r="BE135" s="38">
        <f t="shared" si="507"/>
        <v>0</v>
      </c>
      <c r="BF135" s="38">
        <f t="shared" si="507"/>
        <v>0</v>
      </c>
      <c r="BG135" s="38">
        <f t="shared" si="507"/>
        <v>0</v>
      </c>
      <c r="BH135" s="38">
        <f t="shared" si="507"/>
        <v>0</v>
      </c>
      <c r="BI135" s="38">
        <f t="shared" si="507"/>
        <v>0</v>
      </c>
      <c r="BJ135" s="38">
        <f t="shared" si="507"/>
        <v>0</v>
      </c>
      <c r="BK135" s="38">
        <f t="shared" si="507"/>
        <v>0</v>
      </c>
      <c r="BL135" s="38">
        <f t="shared" si="507"/>
        <v>0</v>
      </c>
      <c r="BM135" s="38">
        <f t="shared" si="381"/>
        <v>0</v>
      </c>
      <c r="BN135" s="38">
        <f t="shared" si="382"/>
        <v>0</v>
      </c>
      <c r="BO135" s="38">
        <f t="shared" si="383"/>
        <v>0</v>
      </c>
      <c r="BP135" s="38">
        <f t="shared" si="384"/>
        <v>0</v>
      </c>
      <c r="BQ135" s="38">
        <f t="shared" si="385"/>
        <v>0</v>
      </c>
      <c r="BR135" s="38">
        <f t="shared" si="386"/>
        <v>0</v>
      </c>
      <c r="BS135" s="15" t="s">
        <v>87</v>
      </c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  <c r="ALO135" s="16"/>
      <c r="ALP135" s="16"/>
      <c r="ALQ135" s="16"/>
      <c r="ALR135" s="16"/>
      <c r="ALS135" s="16"/>
      <c r="ALT135" s="16"/>
      <c r="ALU135" s="16"/>
      <c r="ALV135" s="16"/>
      <c r="ALW135" s="16"/>
      <c r="ALX135" s="16"/>
      <c r="ALY135" s="16"/>
      <c r="ALZ135" s="16"/>
      <c r="AMA135" s="16"/>
      <c r="AMB135" s="16"/>
      <c r="AMC135" s="16"/>
      <c r="AMD135" s="16"/>
      <c r="AME135" s="16"/>
      <c r="AMF135" s="16"/>
      <c r="AMG135" s="16"/>
      <c r="AMH135" s="16"/>
      <c r="AMI135" s="16"/>
      <c r="AMJ135" s="16"/>
      <c r="AMK135" s="16"/>
    </row>
    <row r="136" spans="1:1025" s="17" customFormat="1" x14ac:dyDescent="0.2">
      <c r="A136" s="70" t="s">
        <v>153</v>
      </c>
      <c r="B136" s="47" t="s">
        <v>288</v>
      </c>
      <c r="C136" s="70" t="s">
        <v>289</v>
      </c>
      <c r="D136" s="25" t="s">
        <v>87</v>
      </c>
      <c r="E136" s="11">
        <f t="shared" si="432"/>
        <v>0</v>
      </c>
      <c r="F136" s="11">
        <f t="shared" si="433"/>
        <v>0</v>
      </c>
      <c r="G136" s="11">
        <f t="shared" si="434"/>
        <v>0</v>
      </c>
      <c r="H136" s="11">
        <f t="shared" si="435"/>
        <v>0</v>
      </c>
      <c r="I136" s="11">
        <f t="shared" si="436"/>
        <v>0</v>
      </c>
      <c r="J136" s="11">
        <f t="shared" si="437"/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374"/>
        <v>0</v>
      </c>
      <c r="AJ136" s="11">
        <f t="shared" si="375"/>
        <v>0</v>
      </c>
      <c r="AK136" s="11">
        <f t="shared" si="376"/>
        <v>0</v>
      </c>
      <c r="AL136" s="11">
        <f t="shared" si="377"/>
        <v>0</v>
      </c>
      <c r="AM136" s="11">
        <f t="shared" si="378"/>
        <v>0</v>
      </c>
      <c r="AN136" s="11">
        <f t="shared" si="379"/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f t="shared" si="381"/>
        <v>0</v>
      </c>
      <c r="BN136" s="11">
        <f t="shared" si="382"/>
        <v>0</v>
      </c>
      <c r="BO136" s="11">
        <f t="shared" si="383"/>
        <v>0</v>
      </c>
      <c r="BP136" s="11">
        <f t="shared" si="384"/>
        <v>0</v>
      </c>
      <c r="BQ136" s="11">
        <f t="shared" si="385"/>
        <v>0</v>
      </c>
      <c r="BR136" s="11">
        <f t="shared" si="386"/>
        <v>0</v>
      </c>
      <c r="BS136" s="15" t="s">
        <v>87</v>
      </c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  <c r="AMK136" s="16"/>
    </row>
    <row r="137" spans="1:1025" s="17" customFormat="1" x14ac:dyDescent="0.2">
      <c r="A137" s="70" t="s">
        <v>153</v>
      </c>
      <c r="B137" s="47" t="s">
        <v>290</v>
      </c>
      <c r="C137" s="70" t="s">
        <v>291</v>
      </c>
      <c r="D137" s="25" t="s">
        <v>87</v>
      </c>
      <c r="E137" s="11">
        <f t="shared" ref="E137:E138" si="508">SUM(K137,Q137,W137,AC137)</f>
        <v>0</v>
      </c>
      <c r="F137" s="11">
        <f t="shared" ref="F137:F138" si="509">SUM(L137,R137,X137,AD137)</f>
        <v>0</v>
      </c>
      <c r="G137" s="11">
        <f t="shared" ref="G137:G138" si="510">SUM(M137,S137,Y137,AE137)</f>
        <v>0</v>
      </c>
      <c r="H137" s="11">
        <f t="shared" ref="H137:H138" si="511">SUM(N137,T137,Z137,AF137)</f>
        <v>0</v>
      </c>
      <c r="I137" s="11">
        <f t="shared" ref="I137:I138" si="512">SUM(O137,U137,AA137,AG137)</f>
        <v>0</v>
      </c>
      <c r="J137" s="11">
        <f t="shared" ref="J137:J138" si="513">SUM(P137,V137,AB137,AH137)</f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ref="AI137:AI138" si="514">SUM(AO137,AU137,BA137,BG137)</f>
        <v>0</v>
      </c>
      <c r="AJ137" s="11">
        <f t="shared" ref="AJ137:AJ138" si="515">SUM(AP137,AV137,BB137,BH137)</f>
        <v>0</v>
      </c>
      <c r="AK137" s="11">
        <f t="shared" ref="AK137:AK138" si="516">SUM(AQ137,AW137,BC137,BI137)</f>
        <v>0</v>
      </c>
      <c r="AL137" s="11">
        <f t="shared" ref="AL137:AL138" si="517">SUM(AR137,AX137,BD137,BJ137)</f>
        <v>0</v>
      </c>
      <c r="AM137" s="11">
        <f t="shared" ref="AM137:AM138" si="518">SUM(AS137,AY137,BE137,BK137)</f>
        <v>0</v>
      </c>
      <c r="AN137" s="11">
        <f t="shared" ref="AN137:AN138" si="519">SUM(AT137,AZ137,BF137,BL137)</f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f t="shared" ref="BM137:BM138" si="520">AI137-E137</f>
        <v>0</v>
      </c>
      <c r="BN137" s="11">
        <f t="shared" ref="BN137:BN138" si="521">AJ137-F137</f>
        <v>0</v>
      </c>
      <c r="BO137" s="11">
        <f t="shared" ref="BO137:BO138" si="522">AK137-G137</f>
        <v>0</v>
      </c>
      <c r="BP137" s="11">
        <f t="shared" ref="BP137:BP138" si="523">AL137-H137</f>
        <v>0</v>
      </c>
      <c r="BQ137" s="11">
        <f t="shared" ref="BQ137:BQ138" si="524">AM137-I137</f>
        <v>0</v>
      </c>
      <c r="BR137" s="11">
        <f t="shared" ref="BR137:BR138" si="525">AN137-J137</f>
        <v>0</v>
      </c>
      <c r="BS137" s="15" t="s">
        <v>87</v>
      </c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  <c r="ALO137" s="16"/>
      <c r="ALP137" s="16"/>
      <c r="ALQ137" s="16"/>
      <c r="ALR137" s="16"/>
      <c r="ALS137" s="16"/>
      <c r="ALT137" s="16"/>
      <c r="ALU137" s="16"/>
      <c r="ALV137" s="16"/>
      <c r="ALW137" s="16"/>
      <c r="ALX137" s="16"/>
      <c r="ALY137" s="16"/>
      <c r="ALZ137" s="16"/>
      <c r="AMA137" s="16"/>
      <c r="AMB137" s="16"/>
      <c r="AMC137" s="16"/>
      <c r="AMD137" s="16"/>
      <c r="AME137" s="16"/>
      <c r="AMF137" s="16"/>
      <c r="AMG137" s="16"/>
      <c r="AMH137" s="16"/>
      <c r="AMI137" s="16"/>
      <c r="AMJ137" s="16"/>
      <c r="AMK137" s="16"/>
    </row>
    <row r="138" spans="1:1025" s="17" customFormat="1" ht="25.5" x14ac:dyDescent="0.2">
      <c r="A138" s="70" t="s">
        <v>153</v>
      </c>
      <c r="B138" s="47" t="s">
        <v>315</v>
      </c>
      <c r="C138" s="70" t="s">
        <v>292</v>
      </c>
      <c r="D138" s="25" t="s">
        <v>87</v>
      </c>
      <c r="E138" s="11">
        <f t="shared" si="508"/>
        <v>0</v>
      </c>
      <c r="F138" s="11">
        <f t="shared" si="509"/>
        <v>0</v>
      </c>
      <c r="G138" s="11">
        <f t="shared" si="510"/>
        <v>0</v>
      </c>
      <c r="H138" s="11">
        <f t="shared" si="511"/>
        <v>0</v>
      </c>
      <c r="I138" s="11">
        <f t="shared" si="512"/>
        <v>0</v>
      </c>
      <c r="J138" s="11">
        <f t="shared" si="513"/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f t="shared" si="514"/>
        <v>0</v>
      </c>
      <c r="AJ138" s="11">
        <f t="shared" si="515"/>
        <v>0</v>
      </c>
      <c r="AK138" s="11">
        <f t="shared" si="516"/>
        <v>0</v>
      </c>
      <c r="AL138" s="11">
        <f t="shared" si="517"/>
        <v>0</v>
      </c>
      <c r="AM138" s="11">
        <f t="shared" si="518"/>
        <v>0</v>
      </c>
      <c r="AN138" s="11">
        <f t="shared" si="519"/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f t="shared" si="520"/>
        <v>0</v>
      </c>
      <c r="BN138" s="11">
        <f t="shared" si="521"/>
        <v>0</v>
      </c>
      <c r="BO138" s="11">
        <f t="shared" si="522"/>
        <v>0</v>
      </c>
      <c r="BP138" s="11">
        <f t="shared" si="523"/>
        <v>0</v>
      </c>
      <c r="BQ138" s="11">
        <f t="shared" si="524"/>
        <v>0</v>
      </c>
      <c r="BR138" s="11">
        <f t="shared" si="525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x14ac:dyDescent="0.2">
      <c r="A139" s="70" t="s">
        <v>153</v>
      </c>
      <c r="B139" s="47" t="s">
        <v>294</v>
      </c>
      <c r="C139" s="70" t="s">
        <v>293</v>
      </c>
      <c r="D139" s="25" t="s">
        <v>87</v>
      </c>
      <c r="E139" s="34">
        <f t="shared" si="432"/>
        <v>0</v>
      </c>
      <c r="F139" s="34">
        <f t="shared" si="433"/>
        <v>0</v>
      </c>
      <c r="G139" s="34">
        <f t="shared" si="434"/>
        <v>0</v>
      </c>
      <c r="H139" s="34">
        <f t="shared" si="435"/>
        <v>0</v>
      </c>
      <c r="I139" s="34">
        <f t="shared" si="436"/>
        <v>0</v>
      </c>
      <c r="J139" s="34">
        <f t="shared" si="437"/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f t="shared" si="374"/>
        <v>0</v>
      </c>
      <c r="AJ139" s="11">
        <f t="shared" si="375"/>
        <v>0</v>
      </c>
      <c r="AK139" s="11">
        <f t="shared" si="376"/>
        <v>0</v>
      </c>
      <c r="AL139" s="11">
        <f t="shared" si="377"/>
        <v>0</v>
      </c>
      <c r="AM139" s="11">
        <f t="shared" si="378"/>
        <v>0</v>
      </c>
      <c r="AN139" s="11">
        <f t="shared" si="379"/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f t="shared" si="381"/>
        <v>0</v>
      </c>
      <c r="BN139" s="11">
        <f t="shared" si="382"/>
        <v>0</v>
      </c>
      <c r="BO139" s="11">
        <f t="shared" si="383"/>
        <v>0</v>
      </c>
      <c r="BP139" s="11">
        <f t="shared" si="384"/>
        <v>0</v>
      </c>
      <c r="BQ139" s="11">
        <f t="shared" si="385"/>
        <v>0</v>
      </c>
      <c r="BR139" s="11">
        <f t="shared" si="386"/>
        <v>0</v>
      </c>
      <c r="BS139" s="13" t="s">
        <v>87</v>
      </c>
    </row>
    <row r="140" spans="1:1025" ht="25.5" x14ac:dyDescent="0.2">
      <c r="A140" s="70" t="s">
        <v>153</v>
      </c>
      <c r="B140" s="47" t="s">
        <v>296</v>
      </c>
      <c r="C140" s="70" t="s">
        <v>295</v>
      </c>
      <c r="D140" s="25" t="s">
        <v>87</v>
      </c>
      <c r="E140" s="11">
        <f t="shared" si="432"/>
        <v>0</v>
      </c>
      <c r="F140" s="11">
        <f t="shared" si="433"/>
        <v>0</v>
      </c>
      <c r="G140" s="11">
        <f t="shared" si="434"/>
        <v>0</v>
      </c>
      <c r="H140" s="11">
        <f t="shared" si="435"/>
        <v>0</v>
      </c>
      <c r="I140" s="11">
        <f t="shared" si="436"/>
        <v>0</v>
      </c>
      <c r="J140" s="11">
        <f t="shared" si="437"/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374"/>
        <v>0</v>
      </c>
      <c r="AJ140" s="11">
        <f t="shared" si="375"/>
        <v>0</v>
      </c>
      <c r="AK140" s="11">
        <f t="shared" si="376"/>
        <v>0</v>
      </c>
      <c r="AL140" s="11">
        <f t="shared" si="377"/>
        <v>0</v>
      </c>
      <c r="AM140" s="11">
        <f t="shared" si="378"/>
        <v>0</v>
      </c>
      <c r="AN140" s="11">
        <f t="shared" si="379"/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f t="shared" si="381"/>
        <v>0</v>
      </c>
      <c r="BN140" s="11">
        <f t="shared" si="382"/>
        <v>0</v>
      </c>
      <c r="BO140" s="11">
        <f t="shared" si="383"/>
        <v>0</v>
      </c>
      <c r="BP140" s="11">
        <f t="shared" si="384"/>
        <v>0</v>
      </c>
      <c r="BQ140" s="11">
        <f t="shared" si="385"/>
        <v>0</v>
      </c>
      <c r="BR140" s="11">
        <f t="shared" si="386"/>
        <v>0</v>
      </c>
      <c r="BS140" s="13" t="s">
        <v>87</v>
      </c>
    </row>
    <row r="141" spans="1:1025" x14ac:dyDescent="0.2">
      <c r="A141" s="19" t="s">
        <v>154</v>
      </c>
      <c r="B141" s="20" t="s">
        <v>138</v>
      </c>
      <c r="C141" s="20" t="s">
        <v>86</v>
      </c>
      <c r="D141" s="20" t="s">
        <v>87</v>
      </c>
      <c r="E141" s="38">
        <f t="shared" ref="E141" si="526">SUM(K141,Q141,W141,AC141)</f>
        <v>0</v>
      </c>
      <c r="F141" s="38">
        <f t="shared" ref="F141" si="527">SUM(L141,R141,X141,AD141)</f>
        <v>0</v>
      </c>
      <c r="G141" s="38">
        <f t="shared" ref="G141" si="528">SUM(M141,S141,Y141,AE141)</f>
        <v>0</v>
      </c>
      <c r="H141" s="38">
        <f t="shared" ref="H141" si="529">SUM(N141,T141,Z141,AF141)</f>
        <v>0</v>
      </c>
      <c r="I141" s="38">
        <f t="shared" ref="I141" si="530">SUM(O141,U141,AA141,AG141)</f>
        <v>0</v>
      </c>
      <c r="J141" s="38">
        <f t="shared" ref="J141" si="531">SUM(P141,V141,AB141,AH141)</f>
        <v>0</v>
      </c>
      <c r="K141" s="38">
        <f t="shared" ref="K141:AH141" si="532">SUM(K142:K143)</f>
        <v>0</v>
      </c>
      <c r="L141" s="38">
        <f t="shared" si="532"/>
        <v>0</v>
      </c>
      <c r="M141" s="38">
        <f t="shared" si="532"/>
        <v>0</v>
      </c>
      <c r="N141" s="38">
        <f t="shared" si="532"/>
        <v>0</v>
      </c>
      <c r="O141" s="38">
        <f t="shared" si="532"/>
        <v>0</v>
      </c>
      <c r="P141" s="38">
        <f t="shared" si="532"/>
        <v>0</v>
      </c>
      <c r="Q141" s="38">
        <f t="shared" si="532"/>
        <v>0</v>
      </c>
      <c r="R141" s="38">
        <f t="shared" si="532"/>
        <v>0</v>
      </c>
      <c r="S141" s="38">
        <f t="shared" si="532"/>
        <v>0</v>
      </c>
      <c r="T141" s="38">
        <f t="shared" si="532"/>
        <v>0</v>
      </c>
      <c r="U141" s="38">
        <f t="shared" si="532"/>
        <v>0</v>
      </c>
      <c r="V141" s="38">
        <f t="shared" si="532"/>
        <v>0</v>
      </c>
      <c r="W141" s="38">
        <f t="shared" si="532"/>
        <v>0</v>
      </c>
      <c r="X141" s="38">
        <f t="shared" si="532"/>
        <v>0</v>
      </c>
      <c r="Y141" s="38">
        <f t="shared" si="532"/>
        <v>0</v>
      </c>
      <c r="Z141" s="38">
        <f t="shared" si="532"/>
        <v>0</v>
      </c>
      <c r="AA141" s="38">
        <f t="shared" si="532"/>
        <v>0</v>
      </c>
      <c r="AB141" s="38">
        <f t="shared" si="532"/>
        <v>0</v>
      </c>
      <c r="AC141" s="38">
        <f t="shared" si="532"/>
        <v>0</v>
      </c>
      <c r="AD141" s="38">
        <f t="shared" si="532"/>
        <v>0</v>
      </c>
      <c r="AE141" s="38">
        <f t="shared" si="532"/>
        <v>0</v>
      </c>
      <c r="AF141" s="38">
        <f t="shared" si="532"/>
        <v>0</v>
      </c>
      <c r="AG141" s="38">
        <f t="shared" si="532"/>
        <v>0</v>
      </c>
      <c r="AH141" s="38">
        <f t="shared" si="532"/>
        <v>0</v>
      </c>
      <c r="AI141" s="38">
        <f t="shared" ref="AI141" si="533">SUM(AO141,AU141,BA141,BG141)</f>
        <v>0</v>
      </c>
      <c r="AJ141" s="38">
        <f t="shared" ref="AJ141" si="534">SUM(AP141,AV141,BB141,BH141)</f>
        <v>0</v>
      </c>
      <c r="AK141" s="38">
        <f t="shared" ref="AK141" si="535">SUM(AQ141,AW141,BC141,BI141)</f>
        <v>0</v>
      </c>
      <c r="AL141" s="38">
        <f t="shared" ref="AL141" si="536">SUM(AR141,AX141,BD141,BJ141)</f>
        <v>0</v>
      </c>
      <c r="AM141" s="38">
        <f t="shared" ref="AM141" si="537">SUM(AS141,AY141,BE141,BK141)</f>
        <v>0</v>
      </c>
      <c r="AN141" s="38">
        <f t="shared" ref="AN141" si="538">SUM(AT141,AZ141,BF141,BL141)</f>
        <v>0</v>
      </c>
      <c r="AO141" s="38">
        <f t="shared" ref="AO141:BL141" si="539">SUM(AO142:AO143)</f>
        <v>0</v>
      </c>
      <c r="AP141" s="38">
        <f t="shared" si="539"/>
        <v>0</v>
      </c>
      <c r="AQ141" s="38">
        <f t="shared" si="539"/>
        <v>0</v>
      </c>
      <c r="AR141" s="38">
        <f t="shared" si="539"/>
        <v>0</v>
      </c>
      <c r="AS141" s="38">
        <f t="shared" si="539"/>
        <v>0</v>
      </c>
      <c r="AT141" s="38">
        <f t="shared" si="539"/>
        <v>0</v>
      </c>
      <c r="AU141" s="38">
        <f t="shared" si="539"/>
        <v>0</v>
      </c>
      <c r="AV141" s="38">
        <f t="shared" si="539"/>
        <v>0</v>
      </c>
      <c r="AW141" s="38">
        <f t="shared" si="539"/>
        <v>0</v>
      </c>
      <c r="AX141" s="38">
        <f t="shared" si="539"/>
        <v>0</v>
      </c>
      <c r="AY141" s="38">
        <f t="shared" si="539"/>
        <v>0</v>
      </c>
      <c r="AZ141" s="38">
        <f t="shared" si="539"/>
        <v>0</v>
      </c>
      <c r="BA141" s="38">
        <f t="shared" si="539"/>
        <v>0</v>
      </c>
      <c r="BB141" s="38">
        <f t="shared" si="539"/>
        <v>0</v>
      </c>
      <c r="BC141" s="38">
        <f t="shared" si="539"/>
        <v>0</v>
      </c>
      <c r="BD141" s="38">
        <f t="shared" si="539"/>
        <v>0</v>
      </c>
      <c r="BE141" s="38">
        <f t="shared" si="539"/>
        <v>0</v>
      </c>
      <c r="BF141" s="38">
        <f t="shared" si="539"/>
        <v>0</v>
      </c>
      <c r="BG141" s="38">
        <f t="shared" si="539"/>
        <v>0</v>
      </c>
      <c r="BH141" s="38">
        <f t="shared" si="539"/>
        <v>0</v>
      </c>
      <c r="BI141" s="38">
        <f t="shared" si="539"/>
        <v>0</v>
      </c>
      <c r="BJ141" s="38">
        <f t="shared" si="539"/>
        <v>0</v>
      </c>
      <c r="BK141" s="38">
        <f t="shared" si="539"/>
        <v>0</v>
      </c>
      <c r="BL141" s="38">
        <f t="shared" si="539"/>
        <v>0</v>
      </c>
      <c r="BM141" s="38">
        <f t="shared" ref="BM141" si="540">AI141-E141</f>
        <v>0</v>
      </c>
      <c r="BN141" s="38">
        <f t="shared" ref="BN141" si="541">AJ141-F141</f>
        <v>0</v>
      </c>
      <c r="BO141" s="38">
        <f t="shared" ref="BO141" si="542">AK141-G141</f>
        <v>0</v>
      </c>
      <c r="BP141" s="38">
        <f t="shared" ref="BP141" si="543">AL141-H141</f>
        <v>0</v>
      </c>
      <c r="BQ141" s="38">
        <f t="shared" ref="BQ141" si="544">AM141-I141</f>
        <v>0</v>
      </c>
      <c r="BR141" s="38">
        <f t="shared" ref="BR141" si="545">AN141-J141</f>
        <v>0</v>
      </c>
      <c r="BS141" s="13" t="s">
        <v>87</v>
      </c>
    </row>
    <row r="142" spans="1:1025" ht="25.5" x14ac:dyDescent="0.2">
      <c r="A142" s="73" t="s">
        <v>154</v>
      </c>
      <c r="B142" s="74" t="s">
        <v>297</v>
      </c>
      <c r="C142" s="70" t="s">
        <v>298</v>
      </c>
      <c r="D142" s="25" t="s">
        <v>87</v>
      </c>
      <c r="E142" s="11">
        <f t="shared" si="432"/>
        <v>0</v>
      </c>
      <c r="F142" s="11">
        <f t="shared" si="433"/>
        <v>0</v>
      </c>
      <c r="G142" s="11">
        <f t="shared" si="434"/>
        <v>0</v>
      </c>
      <c r="H142" s="11">
        <f t="shared" si="435"/>
        <v>0</v>
      </c>
      <c r="I142" s="11">
        <f t="shared" si="436"/>
        <v>0</v>
      </c>
      <c r="J142" s="11">
        <f t="shared" si="437"/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f t="shared" si="374"/>
        <v>0</v>
      </c>
      <c r="AJ142" s="11">
        <f t="shared" si="375"/>
        <v>0</v>
      </c>
      <c r="AK142" s="11">
        <f t="shared" si="376"/>
        <v>0</v>
      </c>
      <c r="AL142" s="11">
        <f t="shared" si="377"/>
        <v>0</v>
      </c>
      <c r="AM142" s="11">
        <f t="shared" si="378"/>
        <v>0</v>
      </c>
      <c r="AN142" s="11">
        <f t="shared" si="379"/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f t="shared" si="381"/>
        <v>0</v>
      </c>
      <c r="BN142" s="11">
        <f t="shared" si="382"/>
        <v>0</v>
      </c>
      <c r="BO142" s="11">
        <f t="shared" si="383"/>
        <v>0</v>
      </c>
      <c r="BP142" s="11">
        <f t="shared" si="384"/>
        <v>0</v>
      </c>
      <c r="BQ142" s="11">
        <f t="shared" si="385"/>
        <v>0</v>
      </c>
      <c r="BR142" s="11">
        <f t="shared" si="386"/>
        <v>0</v>
      </c>
      <c r="BS142" s="13" t="s">
        <v>87</v>
      </c>
    </row>
    <row r="143" spans="1:1025" x14ac:dyDescent="0.2">
      <c r="A143" s="73" t="s">
        <v>154</v>
      </c>
      <c r="B143" s="74" t="s">
        <v>299</v>
      </c>
      <c r="C143" s="70" t="s">
        <v>300</v>
      </c>
      <c r="D143" s="25" t="s">
        <v>87</v>
      </c>
      <c r="E143" s="11">
        <f t="shared" si="432"/>
        <v>0</v>
      </c>
      <c r="F143" s="11">
        <f t="shared" si="433"/>
        <v>0</v>
      </c>
      <c r="G143" s="11">
        <f t="shared" si="434"/>
        <v>0</v>
      </c>
      <c r="H143" s="11">
        <f t="shared" si="435"/>
        <v>0</v>
      </c>
      <c r="I143" s="11">
        <f t="shared" si="436"/>
        <v>0</v>
      </c>
      <c r="J143" s="11">
        <f t="shared" si="437"/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374"/>
        <v>0</v>
      </c>
      <c r="AJ143" s="11">
        <f t="shared" si="375"/>
        <v>0</v>
      </c>
      <c r="AK143" s="11">
        <f t="shared" si="376"/>
        <v>0</v>
      </c>
      <c r="AL143" s="11">
        <f t="shared" si="377"/>
        <v>0</v>
      </c>
      <c r="AM143" s="11">
        <f t="shared" si="378"/>
        <v>0</v>
      </c>
      <c r="AN143" s="11">
        <f t="shared" si="379"/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f t="shared" si="381"/>
        <v>0</v>
      </c>
      <c r="BN143" s="11">
        <f t="shared" si="382"/>
        <v>0</v>
      </c>
      <c r="BO143" s="11">
        <f t="shared" si="383"/>
        <v>0</v>
      </c>
      <c r="BP143" s="11">
        <f t="shared" si="384"/>
        <v>0</v>
      </c>
      <c r="BQ143" s="11">
        <f t="shared" si="385"/>
        <v>0</v>
      </c>
      <c r="BR143" s="11">
        <f t="shared" si="386"/>
        <v>0</v>
      </c>
      <c r="BS143" s="13" t="s">
        <v>87</v>
      </c>
    </row>
  </sheetData>
  <autoFilter ref="A14:BS94" xr:uid="{00000000-0009-0000-0000-000000000000}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10</cp:revision>
  <dcterms:created xsi:type="dcterms:W3CDTF">2019-10-22T03:42:40Z</dcterms:created>
  <dcterms:modified xsi:type="dcterms:W3CDTF">2026-02-11T03:37:25Z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